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025" windowWidth="14805" windowHeight="3090"/>
  </bookViews>
  <sheets>
    <sheet name="2021-2023 (2)" sheetId="20" r:id="rId1"/>
  </sheets>
  <definedNames>
    <definedName name="_xlnm._FilterDatabase" localSheetId="0" hidden="1">'2021-2023 (2)'!$A$7:$W$803</definedName>
    <definedName name="_xlnm.Print_Titles" localSheetId="0">'2021-2023 (2)'!$5:$7</definedName>
    <definedName name="_xlnm.Print_Area" localSheetId="0">'2021-2023 (2)'!$A$1:$O$803</definedName>
  </definedNames>
  <calcPr calcId="145621"/>
</workbook>
</file>

<file path=xl/calcChain.xml><?xml version="1.0" encoding="utf-8"?>
<calcChain xmlns="http://schemas.openxmlformats.org/spreadsheetml/2006/main">
  <c r="I284" i="20" l="1"/>
  <c r="E802" i="20"/>
  <c r="E801" i="20"/>
  <c r="J799" i="20"/>
  <c r="I799" i="20"/>
  <c r="H799" i="20"/>
  <c r="G799" i="20"/>
  <c r="F799" i="20"/>
  <c r="E797" i="20"/>
  <c r="E796" i="20"/>
  <c r="J794" i="20"/>
  <c r="I794" i="20"/>
  <c r="H794" i="20"/>
  <c r="G794" i="20"/>
  <c r="F794" i="20"/>
  <c r="E792" i="20"/>
  <c r="E791" i="20"/>
  <c r="J789" i="20"/>
  <c r="I789" i="20"/>
  <c r="H789" i="20"/>
  <c r="G789" i="20"/>
  <c r="F789" i="20"/>
  <c r="E787" i="20"/>
  <c r="E786" i="20"/>
  <c r="J784" i="20"/>
  <c r="I784" i="20"/>
  <c r="H784" i="20"/>
  <c r="G784" i="20"/>
  <c r="F784" i="20"/>
  <c r="E782" i="20"/>
  <c r="E781" i="20"/>
  <c r="J779" i="20"/>
  <c r="I779" i="20"/>
  <c r="H779" i="20"/>
  <c r="G779" i="20"/>
  <c r="F779" i="20"/>
  <c r="E777" i="20"/>
  <c r="E776" i="20"/>
  <c r="J774" i="20"/>
  <c r="I774" i="20"/>
  <c r="H774" i="20"/>
  <c r="G774" i="20"/>
  <c r="F774" i="20"/>
  <c r="E772" i="20"/>
  <c r="E771" i="20"/>
  <c r="J769" i="20"/>
  <c r="I769" i="20"/>
  <c r="H769" i="20"/>
  <c r="G769" i="20"/>
  <c r="F769" i="20"/>
  <c r="E767" i="20"/>
  <c r="E766" i="20"/>
  <c r="J764" i="20"/>
  <c r="I764" i="20"/>
  <c r="H764" i="20"/>
  <c r="G764" i="20"/>
  <c r="F764" i="20"/>
  <c r="E762" i="20"/>
  <c r="E761" i="20"/>
  <c r="J759" i="20"/>
  <c r="I759" i="20"/>
  <c r="H759" i="20"/>
  <c r="G759" i="20"/>
  <c r="F759" i="20"/>
  <c r="E757" i="20"/>
  <c r="E756" i="20"/>
  <c r="J754" i="20"/>
  <c r="I754" i="20"/>
  <c r="H754" i="20"/>
  <c r="G754" i="20"/>
  <c r="F754" i="20"/>
  <c r="L752" i="20"/>
  <c r="K752" i="20"/>
  <c r="J752" i="20"/>
  <c r="I752" i="20"/>
  <c r="I732" i="20" s="1"/>
  <c r="H752" i="20"/>
  <c r="G752" i="20"/>
  <c r="G732" i="20" s="1"/>
  <c r="F752" i="20"/>
  <c r="L751" i="20"/>
  <c r="K751" i="20"/>
  <c r="J751" i="20"/>
  <c r="I751" i="20"/>
  <c r="H751" i="20"/>
  <c r="H749" i="20" s="1"/>
  <c r="G751" i="20"/>
  <c r="F751" i="20"/>
  <c r="E747" i="20"/>
  <c r="E746" i="20"/>
  <c r="L744" i="20"/>
  <c r="K744" i="20"/>
  <c r="J744" i="20"/>
  <c r="I744" i="20"/>
  <c r="H744" i="20"/>
  <c r="G744" i="20"/>
  <c r="F744" i="20"/>
  <c r="E742" i="20"/>
  <c r="E741" i="20"/>
  <c r="J739" i="20"/>
  <c r="I739" i="20"/>
  <c r="H739" i="20"/>
  <c r="G739" i="20"/>
  <c r="F739" i="20"/>
  <c r="L737" i="20"/>
  <c r="L732" i="20" s="1"/>
  <c r="K737" i="20"/>
  <c r="J737" i="20"/>
  <c r="I737" i="20"/>
  <c r="H737" i="20"/>
  <c r="H732" i="20" s="1"/>
  <c r="G737" i="20"/>
  <c r="F737" i="20"/>
  <c r="L736" i="20"/>
  <c r="K736" i="20"/>
  <c r="J736" i="20"/>
  <c r="I736" i="20"/>
  <c r="I734" i="20" s="1"/>
  <c r="H736" i="20"/>
  <c r="G736" i="20"/>
  <c r="G734" i="20" s="1"/>
  <c r="K731" i="20"/>
  <c r="E727" i="20"/>
  <c r="E726" i="20"/>
  <c r="J724" i="20"/>
  <c r="I724" i="20"/>
  <c r="H724" i="20"/>
  <c r="G724" i="20"/>
  <c r="F724" i="20"/>
  <c r="E722" i="20"/>
  <c r="E721" i="20"/>
  <c r="J719" i="20"/>
  <c r="I719" i="20"/>
  <c r="H719" i="20"/>
  <c r="G719" i="20"/>
  <c r="F719" i="20"/>
  <c r="E719" i="20" s="1"/>
  <c r="E717" i="20"/>
  <c r="E716" i="20"/>
  <c r="J714" i="20"/>
  <c r="I714" i="20"/>
  <c r="H714" i="20"/>
  <c r="G714" i="20"/>
  <c r="F714" i="20"/>
  <c r="E712" i="20"/>
  <c r="E711" i="20"/>
  <c r="L709" i="20"/>
  <c r="K709" i="20"/>
  <c r="J709" i="20"/>
  <c r="I709" i="20"/>
  <c r="H709" i="20"/>
  <c r="G709" i="20"/>
  <c r="F709" i="20"/>
  <c r="L707" i="20"/>
  <c r="K707" i="20"/>
  <c r="J707" i="20"/>
  <c r="I707" i="20"/>
  <c r="I704" i="20" s="1"/>
  <c r="H707" i="20"/>
  <c r="G707" i="20"/>
  <c r="G704" i="20" s="1"/>
  <c r="F707" i="20"/>
  <c r="L706" i="20"/>
  <c r="L704" i="20" s="1"/>
  <c r="K706" i="20"/>
  <c r="J706" i="20"/>
  <c r="J704" i="20" s="1"/>
  <c r="I706" i="20"/>
  <c r="H706" i="20"/>
  <c r="G706" i="20"/>
  <c r="F706" i="20"/>
  <c r="H704" i="20"/>
  <c r="F704" i="20"/>
  <c r="E702" i="20"/>
  <c r="E701" i="20"/>
  <c r="L699" i="20"/>
  <c r="K699" i="20"/>
  <c r="J699" i="20"/>
  <c r="I699" i="20"/>
  <c r="H699" i="20"/>
  <c r="G699" i="20"/>
  <c r="F699" i="20"/>
  <c r="E699" i="20"/>
  <c r="E697" i="20"/>
  <c r="E696" i="20"/>
  <c r="L694" i="20"/>
  <c r="K694" i="20"/>
  <c r="J694" i="20"/>
  <c r="I694" i="20"/>
  <c r="H694" i="20"/>
  <c r="G694" i="20"/>
  <c r="E694" i="20" s="1"/>
  <c r="F694" i="20"/>
  <c r="E692" i="20"/>
  <c r="E691" i="20"/>
  <c r="L689" i="20"/>
  <c r="K689" i="20"/>
  <c r="J689" i="20"/>
  <c r="I689" i="20"/>
  <c r="H689" i="20"/>
  <c r="E689" i="20" s="1"/>
  <c r="G689" i="20"/>
  <c r="F689" i="20"/>
  <c r="E687" i="20"/>
  <c r="E686" i="20"/>
  <c r="L684" i="20"/>
  <c r="K684" i="20"/>
  <c r="J684" i="20"/>
  <c r="I684" i="20"/>
  <c r="H684" i="20"/>
  <c r="G684" i="20"/>
  <c r="F684" i="20"/>
  <c r="E682" i="20"/>
  <c r="E681" i="20"/>
  <c r="L679" i="20"/>
  <c r="K679" i="20"/>
  <c r="J679" i="20"/>
  <c r="I679" i="20"/>
  <c r="H679" i="20"/>
  <c r="G679" i="20"/>
  <c r="F679" i="20"/>
  <c r="E677" i="20"/>
  <c r="E676" i="20"/>
  <c r="L674" i="20"/>
  <c r="K674" i="20"/>
  <c r="J674" i="20"/>
  <c r="I674" i="20"/>
  <c r="H674" i="20"/>
  <c r="G674" i="20"/>
  <c r="F674" i="20"/>
  <c r="E672" i="20"/>
  <c r="E671" i="20"/>
  <c r="L669" i="20"/>
  <c r="K669" i="20"/>
  <c r="J669" i="20"/>
  <c r="I669" i="20"/>
  <c r="H669" i="20"/>
  <c r="G669" i="20"/>
  <c r="F669" i="20"/>
  <c r="E667" i="20"/>
  <c r="E666" i="20"/>
  <c r="L664" i="20"/>
  <c r="K664" i="20"/>
  <c r="J664" i="20"/>
  <c r="I664" i="20"/>
  <c r="H664" i="20"/>
  <c r="G664" i="20"/>
  <c r="F664" i="20"/>
  <c r="E662" i="20"/>
  <c r="E661" i="20"/>
  <c r="L659" i="20"/>
  <c r="K659" i="20"/>
  <c r="J659" i="20"/>
  <c r="I659" i="20"/>
  <c r="H659" i="20"/>
  <c r="G659" i="20"/>
  <c r="F659" i="20"/>
  <c r="E659" i="20" s="1"/>
  <c r="E657" i="20"/>
  <c r="E656" i="20"/>
  <c r="L654" i="20"/>
  <c r="K654" i="20"/>
  <c r="J654" i="20"/>
  <c r="I654" i="20"/>
  <c r="H654" i="20"/>
  <c r="G654" i="20"/>
  <c r="F654" i="20"/>
  <c r="E652" i="20"/>
  <c r="E651" i="20"/>
  <c r="J649" i="20"/>
  <c r="I649" i="20"/>
  <c r="H649" i="20"/>
  <c r="G649" i="20"/>
  <c r="F649" i="20"/>
  <c r="E647" i="20"/>
  <c r="E646" i="20"/>
  <c r="J644" i="20"/>
  <c r="I644" i="20"/>
  <c r="H644" i="20"/>
  <c r="G644" i="20"/>
  <c r="F644" i="20"/>
  <c r="E642" i="20"/>
  <c r="E641" i="20"/>
  <c r="J639" i="20"/>
  <c r="I639" i="20"/>
  <c r="H639" i="20"/>
  <c r="G639" i="20"/>
  <c r="F639" i="20"/>
  <c r="E637" i="20"/>
  <c r="E636" i="20"/>
  <c r="J634" i="20"/>
  <c r="I634" i="20"/>
  <c r="H634" i="20"/>
  <c r="G634" i="20"/>
  <c r="F634" i="20"/>
  <c r="E632" i="20"/>
  <c r="E631" i="20"/>
  <c r="J629" i="20"/>
  <c r="I629" i="20"/>
  <c r="H629" i="20"/>
  <c r="G629" i="20"/>
  <c r="F629" i="20"/>
  <c r="E627" i="20"/>
  <c r="E626" i="20"/>
  <c r="J624" i="20"/>
  <c r="I624" i="20"/>
  <c r="H624" i="20"/>
  <c r="G624" i="20"/>
  <c r="F624" i="20"/>
  <c r="E622" i="20"/>
  <c r="E621" i="20"/>
  <c r="J619" i="20"/>
  <c r="I619" i="20"/>
  <c r="H619" i="20"/>
  <c r="G619" i="20"/>
  <c r="F619" i="20"/>
  <c r="H617" i="20"/>
  <c r="E617" i="20"/>
  <c r="E616" i="20"/>
  <c r="L614" i="20"/>
  <c r="K614" i="20"/>
  <c r="J614" i="20"/>
  <c r="I614" i="20"/>
  <c r="H614" i="20"/>
  <c r="G614" i="20"/>
  <c r="F614" i="20"/>
  <c r="L612" i="20"/>
  <c r="L609" i="20" s="1"/>
  <c r="K612" i="20"/>
  <c r="J612" i="20"/>
  <c r="J609" i="20" s="1"/>
  <c r="I612" i="20"/>
  <c r="I609" i="20" s="1"/>
  <c r="H612" i="20"/>
  <c r="H609" i="20" s="1"/>
  <c r="G612" i="20"/>
  <c r="F612" i="20"/>
  <c r="E611" i="20"/>
  <c r="K609" i="20"/>
  <c r="G609" i="20"/>
  <c r="K607" i="20"/>
  <c r="J607" i="20"/>
  <c r="I607" i="20"/>
  <c r="F607" i="20"/>
  <c r="E606" i="20"/>
  <c r="L604" i="20"/>
  <c r="K604" i="20"/>
  <c r="I604" i="20"/>
  <c r="H604" i="20"/>
  <c r="G604" i="20"/>
  <c r="L602" i="20"/>
  <c r="K602" i="20"/>
  <c r="I602" i="20"/>
  <c r="H602" i="20"/>
  <c r="G602" i="20"/>
  <c r="L601" i="20"/>
  <c r="K601" i="20"/>
  <c r="J601" i="20"/>
  <c r="I601" i="20"/>
  <c r="I599" i="20" s="1"/>
  <c r="H601" i="20"/>
  <c r="H599" i="20" s="1"/>
  <c r="G601" i="20"/>
  <c r="G599" i="20" s="1"/>
  <c r="F601" i="20"/>
  <c r="L599" i="20"/>
  <c r="E597" i="20"/>
  <c r="E596" i="20"/>
  <c r="J594" i="20"/>
  <c r="I594" i="20"/>
  <c r="H594" i="20"/>
  <c r="G594" i="20"/>
  <c r="F594" i="20"/>
  <c r="J592" i="20"/>
  <c r="J589" i="20" s="1"/>
  <c r="I592" i="20"/>
  <c r="I589" i="20" s="1"/>
  <c r="H592" i="20"/>
  <c r="G592" i="20"/>
  <c r="G589" i="20" s="1"/>
  <c r="F592" i="20"/>
  <c r="E591" i="20"/>
  <c r="F589" i="20"/>
  <c r="E587" i="20"/>
  <c r="E586" i="20"/>
  <c r="J584" i="20"/>
  <c r="I584" i="20"/>
  <c r="H584" i="20"/>
  <c r="G584" i="20"/>
  <c r="F584" i="20"/>
  <c r="H582" i="20"/>
  <c r="E581" i="20"/>
  <c r="J579" i="20"/>
  <c r="I579" i="20"/>
  <c r="G579" i="20"/>
  <c r="F579" i="20"/>
  <c r="H577" i="20"/>
  <c r="E577" i="20"/>
  <c r="E576" i="20"/>
  <c r="J574" i="20"/>
  <c r="I574" i="20"/>
  <c r="H574" i="20"/>
  <c r="G574" i="20"/>
  <c r="F574" i="20"/>
  <c r="E572" i="20"/>
  <c r="E571" i="20"/>
  <c r="J569" i="20"/>
  <c r="I569" i="20"/>
  <c r="H569" i="20"/>
  <c r="G569" i="20"/>
  <c r="F569" i="20"/>
  <c r="E567" i="20"/>
  <c r="E566" i="20"/>
  <c r="J564" i="20"/>
  <c r="I564" i="20"/>
  <c r="H564" i="20"/>
  <c r="G564" i="20"/>
  <c r="F564" i="20"/>
  <c r="L562" i="20"/>
  <c r="K562" i="20"/>
  <c r="J562" i="20"/>
  <c r="I562" i="20"/>
  <c r="H562" i="20"/>
  <c r="H559" i="20" s="1"/>
  <c r="G562" i="20"/>
  <c r="F562" i="20"/>
  <c r="L561" i="20"/>
  <c r="K561" i="20"/>
  <c r="J561" i="20"/>
  <c r="I561" i="20"/>
  <c r="H561" i="20"/>
  <c r="G561" i="20"/>
  <c r="F561" i="20"/>
  <c r="I559" i="20"/>
  <c r="H557" i="20"/>
  <c r="E556" i="20"/>
  <c r="J554" i="20"/>
  <c r="I554" i="20"/>
  <c r="G554" i="20"/>
  <c r="F554" i="20"/>
  <c r="E552" i="20"/>
  <c r="E551" i="20"/>
  <c r="J549" i="20"/>
  <c r="I549" i="20"/>
  <c r="H549" i="20"/>
  <c r="G549" i="20"/>
  <c r="F549" i="20"/>
  <c r="H547" i="20"/>
  <c r="E547" i="20"/>
  <c r="E546" i="20"/>
  <c r="J544" i="20"/>
  <c r="I544" i="20"/>
  <c r="H544" i="20"/>
  <c r="G544" i="20"/>
  <c r="F544" i="20"/>
  <c r="I542" i="20"/>
  <c r="E542" i="20" s="1"/>
  <c r="E541" i="20"/>
  <c r="J539" i="20"/>
  <c r="I539" i="20"/>
  <c r="H539" i="20"/>
  <c r="G539" i="20"/>
  <c r="F539" i="20"/>
  <c r="L537" i="20"/>
  <c r="K537" i="20"/>
  <c r="J537" i="20"/>
  <c r="I537" i="20"/>
  <c r="G537" i="20"/>
  <c r="G534" i="20" s="1"/>
  <c r="F537" i="20"/>
  <c r="L536" i="20"/>
  <c r="K536" i="20"/>
  <c r="J536" i="20"/>
  <c r="I536" i="20"/>
  <c r="H536" i="20"/>
  <c r="G536" i="20"/>
  <c r="F536" i="20"/>
  <c r="E532" i="20"/>
  <c r="E531" i="20"/>
  <c r="L529" i="20"/>
  <c r="K529" i="20"/>
  <c r="J529" i="20"/>
  <c r="I529" i="20"/>
  <c r="H529" i="20"/>
  <c r="G529" i="20"/>
  <c r="F529" i="20"/>
  <c r="G527" i="20"/>
  <c r="E527" i="20"/>
  <c r="E526" i="20"/>
  <c r="L524" i="20"/>
  <c r="K524" i="20"/>
  <c r="J524" i="20"/>
  <c r="I524" i="20"/>
  <c r="H524" i="20"/>
  <c r="G524" i="20"/>
  <c r="F524" i="20"/>
  <c r="E522" i="20"/>
  <c r="E521" i="20"/>
  <c r="L519" i="20"/>
  <c r="K519" i="20"/>
  <c r="J519" i="20"/>
  <c r="I519" i="20"/>
  <c r="H519" i="20"/>
  <c r="G519" i="20"/>
  <c r="F519" i="20"/>
  <c r="E517" i="20"/>
  <c r="E516" i="20"/>
  <c r="L514" i="20"/>
  <c r="K514" i="20"/>
  <c r="J514" i="20"/>
  <c r="I514" i="20"/>
  <c r="H514" i="20"/>
  <c r="G514" i="20"/>
  <c r="F514" i="20"/>
  <c r="E512" i="20"/>
  <c r="E511" i="20"/>
  <c r="L509" i="20"/>
  <c r="K509" i="20"/>
  <c r="J509" i="20"/>
  <c r="I509" i="20"/>
  <c r="H509" i="20"/>
  <c r="G509" i="20"/>
  <c r="F509" i="20"/>
  <c r="G507" i="20"/>
  <c r="E506" i="20"/>
  <c r="L504" i="20"/>
  <c r="K504" i="20"/>
  <c r="J504" i="20"/>
  <c r="I504" i="20"/>
  <c r="H504" i="20"/>
  <c r="F504" i="20"/>
  <c r="L502" i="20"/>
  <c r="K502" i="20"/>
  <c r="K499" i="20" s="1"/>
  <c r="J502" i="20"/>
  <c r="J499" i="20" s="1"/>
  <c r="I502" i="20"/>
  <c r="H502" i="20"/>
  <c r="F502" i="20"/>
  <c r="E502" i="20"/>
  <c r="I501" i="20"/>
  <c r="H501" i="20"/>
  <c r="H499" i="20" s="1"/>
  <c r="G501" i="20"/>
  <c r="L499" i="20"/>
  <c r="F499" i="20"/>
  <c r="K497" i="20"/>
  <c r="J497" i="20"/>
  <c r="I497" i="20"/>
  <c r="H497" i="20"/>
  <c r="E496" i="20"/>
  <c r="L494" i="20"/>
  <c r="K494" i="20"/>
  <c r="I494" i="20"/>
  <c r="G494" i="20"/>
  <c r="F494" i="20"/>
  <c r="K492" i="20"/>
  <c r="K487" i="20" s="1"/>
  <c r="K484" i="20" s="1"/>
  <c r="I492" i="20"/>
  <c r="H492" i="20"/>
  <c r="E491" i="20"/>
  <c r="L489" i="20"/>
  <c r="K489" i="20"/>
  <c r="I489" i="20"/>
  <c r="G489" i="20"/>
  <c r="F489" i="20"/>
  <c r="L487" i="20"/>
  <c r="L484" i="20" s="1"/>
  <c r="I487" i="20"/>
  <c r="I484" i="20" s="1"/>
  <c r="G487" i="20"/>
  <c r="G484" i="20" s="1"/>
  <c r="F487" i="20"/>
  <c r="F484" i="20" s="1"/>
  <c r="E486" i="20"/>
  <c r="H482" i="20"/>
  <c r="E481" i="20"/>
  <c r="L479" i="20"/>
  <c r="K479" i="20"/>
  <c r="J479" i="20"/>
  <c r="I479" i="20"/>
  <c r="G479" i="20"/>
  <c r="F479" i="20"/>
  <c r="H477" i="20"/>
  <c r="E477" i="20"/>
  <c r="E476" i="20"/>
  <c r="L474" i="20"/>
  <c r="K474" i="20"/>
  <c r="J474" i="20"/>
  <c r="I474" i="20"/>
  <c r="H474" i="20"/>
  <c r="G474" i="20"/>
  <c r="F474" i="20"/>
  <c r="H472" i="20"/>
  <c r="E471" i="20"/>
  <c r="L469" i="20"/>
  <c r="K469" i="20"/>
  <c r="J469" i="20"/>
  <c r="I469" i="20"/>
  <c r="G469" i="20"/>
  <c r="F469" i="20"/>
  <c r="I467" i="20"/>
  <c r="H467" i="20"/>
  <c r="E466" i="20"/>
  <c r="L464" i="20"/>
  <c r="K464" i="20"/>
  <c r="J464" i="20"/>
  <c r="I464" i="20"/>
  <c r="G464" i="20"/>
  <c r="F464" i="20"/>
  <c r="I462" i="20"/>
  <c r="H462" i="20"/>
  <c r="E462" i="20" s="1"/>
  <c r="E461" i="20"/>
  <c r="I459" i="20"/>
  <c r="H459" i="20"/>
  <c r="G459" i="20"/>
  <c r="F459" i="20"/>
  <c r="H457" i="20"/>
  <c r="E457" i="20" s="1"/>
  <c r="E456" i="20"/>
  <c r="I454" i="20"/>
  <c r="H454" i="20"/>
  <c r="G454" i="20"/>
  <c r="F454" i="20"/>
  <c r="I452" i="20"/>
  <c r="I362" i="20" s="1"/>
  <c r="H452" i="20"/>
  <c r="E451" i="20"/>
  <c r="I449" i="20"/>
  <c r="H449" i="20"/>
  <c r="G449" i="20"/>
  <c r="F449" i="20"/>
  <c r="H447" i="20"/>
  <c r="E447" i="20"/>
  <c r="E446" i="20"/>
  <c r="L444" i="20"/>
  <c r="K444" i="20"/>
  <c r="J444" i="20"/>
  <c r="I444" i="20"/>
  <c r="H444" i="20"/>
  <c r="G444" i="20"/>
  <c r="F444" i="20"/>
  <c r="H442" i="20"/>
  <c r="E441" i="20"/>
  <c r="L439" i="20"/>
  <c r="K439" i="20"/>
  <c r="J439" i="20"/>
  <c r="I439" i="20"/>
  <c r="G439" i="20"/>
  <c r="F439" i="20"/>
  <c r="H437" i="20"/>
  <c r="E437" i="20"/>
  <c r="E436" i="20"/>
  <c r="L434" i="20"/>
  <c r="K434" i="20"/>
  <c r="J434" i="20"/>
  <c r="I434" i="20"/>
  <c r="H434" i="20"/>
  <c r="G434" i="20"/>
  <c r="F434" i="20"/>
  <c r="H432" i="20"/>
  <c r="E431" i="20"/>
  <c r="L429" i="20"/>
  <c r="K429" i="20"/>
  <c r="J429" i="20"/>
  <c r="I429" i="20"/>
  <c r="G429" i="20"/>
  <c r="F429" i="20"/>
  <c r="H427" i="20"/>
  <c r="E427" i="20"/>
  <c r="E426" i="20"/>
  <c r="L424" i="20"/>
  <c r="K424" i="20"/>
  <c r="J424" i="20"/>
  <c r="I424" i="20"/>
  <c r="H424" i="20"/>
  <c r="G424" i="20"/>
  <c r="F424" i="20"/>
  <c r="H422" i="20"/>
  <c r="E421" i="20"/>
  <c r="L419" i="20"/>
  <c r="K419" i="20"/>
  <c r="J419" i="20"/>
  <c r="I419" i="20"/>
  <c r="G419" i="20"/>
  <c r="F419" i="20"/>
  <c r="I417" i="20"/>
  <c r="H417" i="20"/>
  <c r="E416" i="20"/>
  <c r="L414" i="20"/>
  <c r="K414" i="20"/>
  <c r="J414" i="20"/>
  <c r="I414" i="20"/>
  <c r="G414" i="20"/>
  <c r="F414" i="20"/>
  <c r="E412" i="20"/>
  <c r="E411" i="20"/>
  <c r="L409" i="20"/>
  <c r="K409" i="20"/>
  <c r="J409" i="20"/>
  <c r="I409" i="20"/>
  <c r="H409" i="20"/>
  <c r="G409" i="20"/>
  <c r="F409" i="20"/>
  <c r="E407" i="20"/>
  <c r="E406" i="20"/>
  <c r="L404" i="20"/>
  <c r="K404" i="20"/>
  <c r="J404" i="20"/>
  <c r="I404" i="20"/>
  <c r="H404" i="20"/>
  <c r="G404" i="20"/>
  <c r="F404" i="20"/>
  <c r="E404" i="20" s="1"/>
  <c r="E402" i="20"/>
  <c r="E401" i="20"/>
  <c r="L399" i="20"/>
  <c r="K399" i="20"/>
  <c r="J399" i="20"/>
  <c r="I399" i="20"/>
  <c r="H399" i="20"/>
  <c r="G399" i="20"/>
  <c r="F399" i="20"/>
  <c r="E397" i="20"/>
  <c r="E396" i="20"/>
  <c r="L394" i="20"/>
  <c r="K394" i="20"/>
  <c r="J394" i="20"/>
  <c r="I394" i="20"/>
  <c r="H394" i="20"/>
  <c r="G394" i="20"/>
  <c r="F394" i="20"/>
  <c r="E394" i="20" s="1"/>
  <c r="E392" i="20"/>
  <c r="E391" i="20"/>
  <c r="L389" i="20"/>
  <c r="K389" i="20"/>
  <c r="J389" i="20"/>
  <c r="I389" i="20"/>
  <c r="H389" i="20"/>
  <c r="G389" i="20"/>
  <c r="F389" i="20"/>
  <c r="E387" i="20"/>
  <c r="E386" i="20"/>
  <c r="L384" i="20"/>
  <c r="K384" i="20"/>
  <c r="J384" i="20"/>
  <c r="I384" i="20"/>
  <c r="H384" i="20"/>
  <c r="G384" i="20"/>
  <c r="F384" i="20"/>
  <c r="E382" i="20"/>
  <c r="E381" i="20"/>
  <c r="L379" i="20"/>
  <c r="K379" i="20"/>
  <c r="J379" i="20"/>
  <c r="I379" i="20"/>
  <c r="H379" i="20"/>
  <c r="G379" i="20"/>
  <c r="F379" i="20"/>
  <c r="E377" i="20"/>
  <c r="E376" i="20"/>
  <c r="L374" i="20"/>
  <c r="K374" i="20"/>
  <c r="J374" i="20"/>
  <c r="I374" i="20"/>
  <c r="H374" i="20"/>
  <c r="G374" i="20"/>
  <c r="F374" i="20"/>
  <c r="F372" i="20"/>
  <c r="E372" i="20"/>
  <c r="E371" i="20"/>
  <c r="L369" i="20"/>
  <c r="K369" i="20"/>
  <c r="J369" i="20"/>
  <c r="I369" i="20"/>
  <c r="H369" i="20"/>
  <c r="G369" i="20"/>
  <c r="F369" i="20"/>
  <c r="E367" i="20"/>
  <c r="E366" i="20"/>
  <c r="L364" i="20"/>
  <c r="K364" i="20"/>
  <c r="J364" i="20"/>
  <c r="I364" i="20"/>
  <c r="H364" i="20"/>
  <c r="G364" i="20"/>
  <c r="F364" i="20"/>
  <c r="L362" i="20"/>
  <c r="K362" i="20"/>
  <c r="J362" i="20"/>
  <c r="G362" i="20"/>
  <c r="F362" i="20"/>
  <c r="L361" i="20"/>
  <c r="K361" i="20"/>
  <c r="J361" i="20"/>
  <c r="I361" i="20"/>
  <c r="H361" i="20"/>
  <c r="G361" i="20"/>
  <c r="F361" i="20"/>
  <c r="F359" i="20" s="1"/>
  <c r="E358" i="20"/>
  <c r="E357" i="20"/>
  <c r="E356" i="20"/>
  <c r="E355" i="20"/>
  <c r="L354" i="20"/>
  <c r="K354" i="20"/>
  <c r="J354" i="20"/>
  <c r="I354" i="20"/>
  <c r="H354" i="20"/>
  <c r="G354" i="20"/>
  <c r="F354" i="20"/>
  <c r="E353" i="20"/>
  <c r="E352" i="20"/>
  <c r="E351" i="20"/>
  <c r="E350" i="20"/>
  <c r="L349" i="20"/>
  <c r="K349" i="20"/>
  <c r="J349" i="20"/>
  <c r="I349" i="20"/>
  <c r="H349" i="20"/>
  <c r="G349" i="20"/>
  <c r="F349" i="20"/>
  <c r="E348" i="20"/>
  <c r="E347" i="20"/>
  <c r="E346" i="20"/>
  <c r="E345" i="20"/>
  <c r="L344" i="20"/>
  <c r="K344" i="20"/>
  <c r="J344" i="20"/>
  <c r="I344" i="20"/>
  <c r="H344" i="20"/>
  <c r="G344" i="20"/>
  <c r="F344" i="20"/>
  <c r="E343" i="20"/>
  <c r="E342" i="20"/>
  <c r="E341" i="20"/>
  <c r="E340" i="20"/>
  <c r="L339" i="20"/>
  <c r="K339" i="20"/>
  <c r="J339" i="20"/>
  <c r="I339" i="20"/>
  <c r="H339" i="20"/>
  <c r="G339" i="20"/>
  <c r="F339" i="20"/>
  <c r="E336" i="20"/>
  <c r="E335" i="20"/>
  <c r="L334" i="20"/>
  <c r="K334" i="20"/>
  <c r="J334" i="20"/>
  <c r="I334" i="20"/>
  <c r="H334" i="20"/>
  <c r="G334" i="20"/>
  <c r="F334" i="20"/>
  <c r="E332" i="20"/>
  <c r="E331" i="20"/>
  <c r="L329" i="20"/>
  <c r="K329" i="20"/>
  <c r="J329" i="20"/>
  <c r="I329" i="20"/>
  <c r="H329" i="20"/>
  <c r="G329" i="20"/>
  <c r="F329" i="20"/>
  <c r="E327" i="20"/>
  <c r="E326" i="20"/>
  <c r="L324" i="20"/>
  <c r="K324" i="20"/>
  <c r="J324" i="20"/>
  <c r="I324" i="20"/>
  <c r="H324" i="20"/>
  <c r="G324" i="20"/>
  <c r="F324" i="20"/>
  <c r="E322" i="20"/>
  <c r="E321" i="20"/>
  <c r="L319" i="20"/>
  <c r="K319" i="20"/>
  <c r="J319" i="20"/>
  <c r="I319" i="20"/>
  <c r="H319" i="20"/>
  <c r="G319" i="20"/>
  <c r="F319" i="20"/>
  <c r="I317" i="20"/>
  <c r="E317" i="20" s="1"/>
  <c r="I316" i="20"/>
  <c r="L314" i="20"/>
  <c r="K314" i="20"/>
  <c r="J314" i="20"/>
  <c r="H314" i="20"/>
  <c r="G314" i="20"/>
  <c r="F314" i="20"/>
  <c r="E312" i="20"/>
  <c r="H311" i="20"/>
  <c r="E311" i="20"/>
  <c r="L309" i="20"/>
  <c r="K309" i="20"/>
  <c r="J309" i="20"/>
  <c r="I309" i="20"/>
  <c r="H309" i="20"/>
  <c r="G309" i="20"/>
  <c r="F309" i="20"/>
  <c r="E307" i="20"/>
  <c r="E306" i="20"/>
  <c r="L304" i="20"/>
  <c r="K304" i="20"/>
  <c r="J304" i="20"/>
  <c r="I304" i="20"/>
  <c r="H304" i="20"/>
  <c r="G304" i="20"/>
  <c r="F304" i="20"/>
  <c r="E302" i="20"/>
  <c r="E301" i="20"/>
  <c r="L299" i="20"/>
  <c r="K299" i="20"/>
  <c r="J299" i="20"/>
  <c r="I299" i="20"/>
  <c r="H299" i="20"/>
  <c r="G299" i="20"/>
  <c r="F299" i="20"/>
  <c r="E297" i="20"/>
  <c r="E296" i="20"/>
  <c r="L294" i="20"/>
  <c r="K294" i="20"/>
  <c r="J294" i="20"/>
  <c r="I294" i="20"/>
  <c r="H294" i="20"/>
  <c r="G294" i="20"/>
  <c r="F294" i="20"/>
  <c r="E292" i="20"/>
  <c r="E291" i="20"/>
  <c r="L289" i="20"/>
  <c r="K289" i="20"/>
  <c r="J289" i="20"/>
  <c r="I289" i="20"/>
  <c r="H289" i="20"/>
  <c r="G289" i="20"/>
  <c r="F289" i="20"/>
  <c r="F287" i="20"/>
  <c r="E287" i="20"/>
  <c r="F286" i="20"/>
  <c r="E286" i="20"/>
  <c r="L284" i="20"/>
  <c r="K284" i="20"/>
  <c r="J284" i="20"/>
  <c r="H284" i="20"/>
  <c r="G284" i="20"/>
  <c r="F284" i="20"/>
  <c r="E284" i="20" s="1"/>
  <c r="E282" i="20"/>
  <c r="E281" i="20"/>
  <c r="L279" i="20"/>
  <c r="K279" i="20"/>
  <c r="J279" i="20"/>
  <c r="I279" i="20"/>
  <c r="H279" i="20"/>
  <c r="G279" i="20"/>
  <c r="F279" i="20"/>
  <c r="E277" i="20"/>
  <c r="E276" i="20"/>
  <c r="L274" i="20"/>
  <c r="K274" i="20"/>
  <c r="J274" i="20"/>
  <c r="I274" i="20"/>
  <c r="H274" i="20"/>
  <c r="G274" i="20"/>
  <c r="F274" i="20"/>
  <c r="E274" i="20" s="1"/>
  <c r="E272" i="20"/>
  <c r="E271" i="20"/>
  <c r="L269" i="20"/>
  <c r="K269" i="20"/>
  <c r="J269" i="20"/>
  <c r="I269" i="20"/>
  <c r="H269" i="20"/>
  <c r="G269" i="20"/>
  <c r="F269" i="20"/>
  <c r="E267" i="20"/>
  <c r="E266" i="20"/>
  <c r="L264" i="20"/>
  <c r="K264" i="20"/>
  <c r="J264" i="20"/>
  <c r="I264" i="20"/>
  <c r="H264" i="20"/>
  <c r="G264" i="20"/>
  <c r="F264" i="20"/>
  <c r="E262" i="20"/>
  <c r="E261" i="20"/>
  <c r="L259" i="20"/>
  <c r="K259" i="20"/>
  <c r="J259" i="20"/>
  <c r="I259" i="20"/>
  <c r="H259" i="20"/>
  <c r="G259" i="20"/>
  <c r="F259" i="20"/>
  <c r="F257" i="20"/>
  <c r="E257" i="20"/>
  <c r="E256" i="20"/>
  <c r="L254" i="20"/>
  <c r="K254" i="20"/>
  <c r="J254" i="20"/>
  <c r="I254" i="20"/>
  <c r="H254" i="20"/>
  <c r="G254" i="20"/>
  <c r="F254" i="20"/>
  <c r="E252" i="20"/>
  <c r="E251" i="20"/>
  <c r="L249" i="20"/>
  <c r="K249" i="20"/>
  <c r="J249" i="20"/>
  <c r="I249" i="20"/>
  <c r="H249" i="20"/>
  <c r="G249" i="20"/>
  <c r="F249" i="20"/>
  <c r="E247" i="20"/>
  <c r="E246" i="20"/>
  <c r="L244" i="20"/>
  <c r="K244" i="20"/>
  <c r="J244" i="20"/>
  <c r="I244" i="20"/>
  <c r="H244" i="20"/>
  <c r="G244" i="20"/>
  <c r="F244" i="20"/>
  <c r="E242" i="20"/>
  <c r="E241" i="20"/>
  <c r="L239" i="20"/>
  <c r="K239" i="20"/>
  <c r="J239" i="20"/>
  <c r="I239" i="20"/>
  <c r="H239" i="20"/>
  <c r="G239" i="20"/>
  <c r="F239" i="20"/>
  <c r="E237" i="20"/>
  <c r="E236" i="20"/>
  <c r="L234" i="20"/>
  <c r="K234" i="20"/>
  <c r="J234" i="20"/>
  <c r="I234" i="20"/>
  <c r="H234" i="20"/>
  <c r="G234" i="20"/>
  <c r="F234" i="20"/>
  <c r="E232" i="20"/>
  <c r="F231" i="20"/>
  <c r="E231" i="20"/>
  <c r="L229" i="20"/>
  <c r="K229" i="20"/>
  <c r="J229" i="20"/>
  <c r="I229" i="20"/>
  <c r="H229" i="20"/>
  <c r="G229" i="20"/>
  <c r="F229" i="20"/>
  <c r="F227" i="20"/>
  <c r="E227" i="20"/>
  <c r="F226" i="20"/>
  <c r="E226" i="20"/>
  <c r="L224" i="20"/>
  <c r="K224" i="20"/>
  <c r="J224" i="20"/>
  <c r="I224" i="20"/>
  <c r="H224" i="20"/>
  <c r="G224" i="20"/>
  <c r="F224" i="20"/>
  <c r="L222" i="20"/>
  <c r="K222" i="20"/>
  <c r="J222" i="20"/>
  <c r="I222" i="20"/>
  <c r="H222" i="20"/>
  <c r="G222" i="20"/>
  <c r="F222" i="20"/>
  <c r="L221" i="20"/>
  <c r="K221" i="20"/>
  <c r="J221" i="20"/>
  <c r="H221" i="20"/>
  <c r="G221" i="20"/>
  <c r="F221" i="20"/>
  <c r="L220" i="20"/>
  <c r="L215" i="20" s="1"/>
  <c r="L210" i="20" s="1"/>
  <c r="K220" i="20"/>
  <c r="J220" i="20"/>
  <c r="I220" i="20"/>
  <c r="I215" i="20" s="1"/>
  <c r="H220" i="20"/>
  <c r="G220" i="20"/>
  <c r="G215" i="20" s="1"/>
  <c r="F220" i="20"/>
  <c r="L219" i="20"/>
  <c r="K215" i="20"/>
  <c r="K210" i="20" s="1"/>
  <c r="J215" i="20"/>
  <c r="F215" i="20"/>
  <c r="J210" i="20"/>
  <c r="E207" i="20"/>
  <c r="E206" i="20"/>
  <c r="E205" i="20"/>
  <c r="L204" i="20"/>
  <c r="K204" i="20"/>
  <c r="J204" i="20"/>
  <c r="I204" i="20"/>
  <c r="H204" i="20"/>
  <c r="G204" i="20"/>
  <c r="F204" i="20"/>
  <c r="E202" i="20"/>
  <c r="E201" i="20"/>
  <c r="E200" i="20"/>
  <c r="L199" i="20"/>
  <c r="K199" i="20"/>
  <c r="J199" i="20"/>
  <c r="I199" i="20"/>
  <c r="G199" i="20"/>
  <c r="F199" i="20"/>
  <c r="E197" i="20"/>
  <c r="I196" i="20"/>
  <c r="E196" i="20" s="1"/>
  <c r="I195" i="20"/>
  <c r="L194" i="20"/>
  <c r="K194" i="20"/>
  <c r="J194" i="20"/>
  <c r="G194" i="20"/>
  <c r="F194" i="20"/>
  <c r="E192" i="20"/>
  <c r="E191" i="20"/>
  <c r="E190" i="20"/>
  <c r="L189" i="20"/>
  <c r="K189" i="20"/>
  <c r="J189" i="20"/>
  <c r="I189" i="20"/>
  <c r="H189" i="20"/>
  <c r="G189" i="20"/>
  <c r="E189" i="20" s="1"/>
  <c r="F189" i="20"/>
  <c r="E187" i="20"/>
  <c r="E186" i="20"/>
  <c r="E185" i="20"/>
  <c r="L184" i="20"/>
  <c r="K184" i="20"/>
  <c r="J184" i="20"/>
  <c r="I184" i="20"/>
  <c r="H184" i="20"/>
  <c r="G184" i="20"/>
  <c r="F184" i="20"/>
  <c r="L182" i="20"/>
  <c r="L179" i="20" s="1"/>
  <c r="K182" i="20"/>
  <c r="K179" i="20" s="1"/>
  <c r="J182" i="20"/>
  <c r="I182" i="20"/>
  <c r="I179" i="20" s="1"/>
  <c r="H182" i="20"/>
  <c r="G182" i="20"/>
  <c r="G179" i="20" s="1"/>
  <c r="F182" i="20"/>
  <c r="E181" i="20"/>
  <c r="E180" i="20"/>
  <c r="J179" i="20"/>
  <c r="F179" i="20"/>
  <c r="E177" i="20"/>
  <c r="E176" i="20"/>
  <c r="E175" i="20"/>
  <c r="L174" i="20"/>
  <c r="K174" i="20"/>
  <c r="J174" i="20"/>
  <c r="I174" i="20"/>
  <c r="H174" i="20"/>
  <c r="G174" i="20"/>
  <c r="F174" i="20"/>
  <c r="E172" i="20"/>
  <c r="E171" i="20"/>
  <c r="E170" i="20"/>
  <c r="L169" i="20"/>
  <c r="K169" i="20"/>
  <c r="J169" i="20"/>
  <c r="I169" i="20"/>
  <c r="H169" i="20"/>
  <c r="G169" i="20"/>
  <c r="F169" i="20"/>
  <c r="E167" i="20"/>
  <c r="E166" i="20"/>
  <c r="E165" i="20"/>
  <c r="L164" i="20"/>
  <c r="K164" i="20"/>
  <c r="J164" i="20"/>
  <c r="I164" i="20"/>
  <c r="H164" i="20"/>
  <c r="G164" i="20"/>
  <c r="F164" i="20"/>
  <c r="E162" i="20"/>
  <c r="E161" i="20"/>
  <c r="E160" i="20"/>
  <c r="L159" i="20"/>
  <c r="K159" i="20"/>
  <c r="J159" i="20"/>
  <c r="I159" i="20"/>
  <c r="H159" i="20"/>
  <c r="G159" i="20"/>
  <c r="F159" i="20"/>
  <c r="E157" i="20"/>
  <c r="E156" i="20"/>
  <c r="E155" i="20"/>
  <c r="L154" i="20"/>
  <c r="K154" i="20"/>
  <c r="J154" i="20"/>
  <c r="I154" i="20"/>
  <c r="H154" i="20"/>
  <c r="G154" i="20"/>
  <c r="F154" i="20"/>
  <c r="E152" i="20"/>
  <c r="E151" i="20"/>
  <c r="E150" i="20"/>
  <c r="L149" i="20"/>
  <c r="K149" i="20"/>
  <c r="J149" i="20"/>
  <c r="I149" i="20"/>
  <c r="H149" i="20"/>
  <c r="G149" i="20"/>
  <c r="F149" i="20"/>
  <c r="E149" i="20" s="1"/>
  <c r="E147" i="20"/>
  <c r="E146" i="20"/>
  <c r="E145" i="20"/>
  <c r="L144" i="20"/>
  <c r="K144" i="20"/>
  <c r="J144" i="20"/>
  <c r="I144" i="20"/>
  <c r="H144" i="20"/>
  <c r="G144" i="20"/>
  <c r="F144" i="20"/>
  <c r="E142" i="20"/>
  <c r="E141" i="20"/>
  <c r="E140" i="20"/>
  <c r="L139" i="20"/>
  <c r="K139" i="20"/>
  <c r="J139" i="20"/>
  <c r="I139" i="20"/>
  <c r="H139" i="20"/>
  <c r="G139" i="20"/>
  <c r="F139" i="20"/>
  <c r="E137" i="20"/>
  <c r="E136" i="20"/>
  <c r="E135" i="20"/>
  <c r="L134" i="20"/>
  <c r="K134" i="20"/>
  <c r="J134" i="20"/>
  <c r="I134" i="20"/>
  <c r="H134" i="20"/>
  <c r="G134" i="20"/>
  <c r="F134" i="20"/>
  <c r="E132" i="20"/>
  <c r="E131" i="20"/>
  <c r="E130" i="20"/>
  <c r="L129" i="20"/>
  <c r="K129" i="20"/>
  <c r="J129" i="20"/>
  <c r="I129" i="20"/>
  <c r="H129" i="20"/>
  <c r="G129" i="20"/>
  <c r="F129" i="20"/>
  <c r="E127" i="20"/>
  <c r="E126" i="20"/>
  <c r="E125" i="20"/>
  <c r="L124" i="20"/>
  <c r="K124" i="20"/>
  <c r="J124" i="20"/>
  <c r="I124" i="20"/>
  <c r="H124" i="20"/>
  <c r="G124" i="20"/>
  <c r="F124" i="20"/>
  <c r="E122" i="20"/>
  <c r="E121" i="20"/>
  <c r="E120" i="20"/>
  <c r="L119" i="20"/>
  <c r="K119" i="20"/>
  <c r="J119" i="20"/>
  <c r="I119" i="20"/>
  <c r="H119" i="20"/>
  <c r="G119" i="20"/>
  <c r="E119" i="20" s="1"/>
  <c r="F119" i="20"/>
  <c r="E117" i="20"/>
  <c r="E116" i="20"/>
  <c r="E115" i="20"/>
  <c r="L114" i="20"/>
  <c r="K114" i="20"/>
  <c r="J114" i="20"/>
  <c r="I114" i="20"/>
  <c r="H114" i="20"/>
  <c r="G114" i="20"/>
  <c r="F114" i="20"/>
  <c r="E112" i="20"/>
  <c r="E111" i="20"/>
  <c r="E110" i="20"/>
  <c r="L109" i="20"/>
  <c r="K109" i="20"/>
  <c r="J109" i="20"/>
  <c r="I109" i="20"/>
  <c r="H109" i="20"/>
  <c r="G109" i="20"/>
  <c r="F109" i="20"/>
  <c r="G107" i="20"/>
  <c r="E107" i="20"/>
  <c r="E106" i="20"/>
  <c r="E105" i="20"/>
  <c r="L104" i="20"/>
  <c r="K104" i="20"/>
  <c r="J104" i="20"/>
  <c r="I104" i="20"/>
  <c r="H104" i="20"/>
  <c r="G104" i="20"/>
  <c r="F104" i="20"/>
  <c r="E102" i="20"/>
  <c r="E101" i="20"/>
  <c r="E100" i="20"/>
  <c r="L99" i="20"/>
  <c r="K99" i="20"/>
  <c r="J99" i="20"/>
  <c r="I99" i="20"/>
  <c r="H99" i="20"/>
  <c r="G99" i="20"/>
  <c r="F99" i="20"/>
  <c r="E97" i="20"/>
  <c r="E96" i="20"/>
  <c r="E95" i="20"/>
  <c r="L94" i="20"/>
  <c r="K94" i="20"/>
  <c r="J94" i="20"/>
  <c r="I94" i="20"/>
  <c r="H94" i="20"/>
  <c r="G94" i="20"/>
  <c r="F94" i="20"/>
  <c r="E94" i="20" s="1"/>
  <c r="E92" i="20"/>
  <c r="E91" i="20"/>
  <c r="E90" i="20"/>
  <c r="L89" i="20"/>
  <c r="K89" i="20"/>
  <c r="J89" i="20"/>
  <c r="I89" i="20"/>
  <c r="H89" i="20"/>
  <c r="G89" i="20"/>
  <c r="F89" i="20"/>
  <c r="F87" i="20"/>
  <c r="E87" i="20" s="1"/>
  <c r="E86" i="20"/>
  <c r="E85" i="20"/>
  <c r="L84" i="20"/>
  <c r="K84" i="20"/>
  <c r="J84" i="20"/>
  <c r="I84" i="20"/>
  <c r="H84" i="20"/>
  <c r="G84" i="20"/>
  <c r="E82" i="20"/>
  <c r="E81" i="20"/>
  <c r="E80" i="20"/>
  <c r="L79" i="20"/>
  <c r="K79" i="20"/>
  <c r="J79" i="20"/>
  <c r="I79" i="20"/>
  <c r="H79" i="20"/>
  <c r="G79" i="20"/>
  <c r="E79" i="20" s="1"/>
  <c r="F79" i="20"/>
  <c r="F77" i="20"/>
  <c r="F74" i="20" s="1"/>
  <c r="E76" i="20"/>
  <c r="E75" i="20"/>
  <c r="L74" i="20"/>
  <c r="K74" i="20"/>
  <c r="J74" i="20"/>
  <c r="I74" i="20"/>
  <c r="H74" i="20"/>
  <c r="G74" i="20"/>
  <c r="L72" i="20"/>
  <c r="L67" i="20" s="1"/>
  <c r="I72" i="20"/>
  <c r="I67" i="20" s="1"/>
  <c r="H72" i="20"/>
  <c r="H67" i="20" s="1"/>
  <c r="G72" i="20"/>
  <c r="G67" i="20" s="1"/>
  <c r="F72" i="20"/>
  <c r="L71" i="20"/>
  <c r="I71" i="20"/>
  <c r="I66" i="20" s="1"/>
  <c r="H71" i="20"/>
  <c r="H66" i="20" s="1"/>
  <c r="G71" i="20"/>
  <c r="G66" i="20" s="1"/>
  <c r="F71" i="20"/>
  <c r="L70" i="20"/>
  <c r="L65" i="20" s="1"/>
  <c r="I70" i="20"/>
  <c r="I65" i="20" s="1"/>
  <c r="H70" i="20"/>
  <c r="H65" i="20" s="1"/>
  <c r="G70" i="20"/>
  <c r="G65" i="20" s="1"/>
  <c r="F70" i="20"/>
  <c r="J69" i="20"/>
  <c r="I68" i="20"/>
  <c r="I17" i="20" s="1"/>
  <c r="K67" i="20"/>
  <c r="J67" i="20"/>
  <c r="L66" i="20"/>
  <c r="K66" i="20"/>
  <c r="J66" i="20"/>
  <c r="F66" i="20"/>
  <c r="K65" i="20"/>
  <c r="K14" i="20" s="1"/>
  <c r="J65" i="20"/>
  <c r="E63" i="20"/>
  <c r="E62" i="20"/>
  <c r="E61" i="20"/>
  <c r="E60" i="20"/>
  <c r="I59" i="20"/>
  <c r="E59" i="20" s="1"/>
  <c r="H57" i="20"/>
  <c r="E56" i="20"/>
  <c r="E55" i="20"/>
  <c r="L54" i="20"/>
  <c r="K54" i="20"/>
  <c r="J54" i="20"/>
  <c r="I54" i="20"/>
  <c r="G54" i="20"/>
  <c r="F54" i="20"/>
  <c r="H52" i="20"/>
  <c r="E52" i="20" s="1"/>
  <c r="E51" i="20"/>
  <c r="E50" i="20"/>
  <c r="L49" i="20"/>
  <c r="K49" i="20"/>
  <c r="J49" i="20"/>
  <c r="I49" i="20"/>
  <c r="H49" i="20"/>
  <c r="G49" i="20"/>
  <c r="F49" i="20"/>
  <c r="E47" i="20"/>
  <c r="E46" i="20"/>
  <c r="E45" i="20"/>
  <c r="L44" i="20"/>
  <c r="K44" i="20"/>
  <c r="J44" i="20"/>
  <c r="I44" i="20"/>
  <c r="H44" i="20"/>
  <c r="G44" i="20"/>
  <c r="F44" i="20"/>
  <c r="H42" i="20"/>
  <c r="H26" i="20" s="1"/>
  <c r="H21" i="20" s="1"/>
  <c r="G42" i="20"/>
  <c r="H41" i="20"/>
  <c r="E41" i="20"/>
  <c r="E40" i="20"/>
  <c r="L39" i="20"/>
  <c r="K39" i="20"/>
  <c r="J39" i="20"/>
  <c r="I39" i="20"/>
  <c r="G39" i="20"/>
  <c r="F39" i="20"/>
  <c r="E38" i="20"/>
  <c r="E37" i="20"/>
  <c r="E36" i="20"/>
  <c r="E35" i="20"/>
  <c r="E34" i="20"/>
  <c r="L33" i="20"/>
  <c r="K33" i="20"/>
  <c r="J33" i="20"/>
  <c r="I33" i="20"/>
  <c r="H33" i="20"/>
  <c r="G33" i="20"/>
  <c r="F33" i="20"/>
  <c r="F31" i="20"/>
  <c r="E30" i="20"/>
  <c r="E29" i="20"/>
  <c r="L28" i="20"/>
  <c r="K28" i="20"/>
  <c r="J28" i="20"/>
  <c r="I28" i="20"/>
  <c r="H28" i="20"/>
  <c r="G28" i="20"/>
  <c r="L26" i="20"/>
  <c r="L21" i="20" s="1"/>
  <c r="I26" i="20"/>
  <c r="L25" i="20"/>
  <c r="L20" i="20" s="1"/>
  <c r="I25" i="20"/>
  <c r="I20" i="20" s="1"/>
  <c r="H25" i="20"/>
  <c r="G25" i="20"/>
  <c r="F25" i="20"/>
  <c r="L24" i="20"/>
  <c r="L19" i="20" s="1"/>
  <c r="L14" i="20" s="1"/>
  <c r="I24" i="20"/>
  <c r="H24" i="20"/>
  <c r="H23" i="20" s="1"/>
  <c r="G24" i="20"/>
  <c r="F24" i="20"/>
  <c r="K23" i="20"/>
  <c r="J23" i="20"/>
  <c r="K21" i="20"/>
  <c r="J21" i="20"/>
  <c r="J16" i="20" s="1"/>
  <c r="K20" i="20"/>
  <c r="J20" i="20"/>
  <c r="H20" i="20"/>
  <c r="K19" i="20"/>
  <c r="K18" i="20" s="1"/>
  <c r="J19" i="20"/>
  <c r="I19" i="20"/>
  <c r="G19" i="20"/>
  <c r="G14" i="20" s="1"/>
  <c r="K16" i="20"/>
  <c r="E222" i="20" l="1"/>
  <c r="E529" i="20"/>
  <c r="E536" i="20"/>
  <c r="J534" i="20"/>
  <c r="L534" i="20"/>
  <c r="E669" i="20"/>
  <c r="G731" i="20"/>
  <c r="G729" i="20" s="1"/>
  <c r="E199" i="20"/>
  <c r="G219" i="20"/>
  <c r="E220" i="20"/>
  <c r="J219" i="20"/>
  <c r="E264" i="20"/>
  <c r="E269" i="20"/>
  <c r="E299" i="20"/>
  <c r="E309" i="20"/>
  <c r="E374" i="20"/>
  <c r="E384" i="20"/>
  <c r="E389" i="20"/>
  <c r="E501" i="20"/>
  <c r="I534" i="20"/>
  <c r="E592" i="20"/>
  <c r="E594" i="20"/>
  <c r="E601" i="20"/>
  <c r="E614" i="20"/>
  <c r="E634" i="20"/>
  <c r="E654" i="20"/>
  <c r="E706" i="20"/>
  <c r="K704" i="20"/>
  <c r="E724" i="20"/>
  <c r="I731" i="20"/>
  <c r="I729" i="20" s="1"/>
  <c r="K732" i="20"/>
  <c r="G749" i="20"/>
  <c r="H216" i="20"/>
  <c r="E44" i="20"/>
  <c r="E49" i="20"/>
  <c r="E89" i="20"/>
  <c r="E184" i="20"/>
  <c r="K219" i="20"/>
  <c r="F219" i="20"/>
  <c r="E229" i="20"/>
  <c r="E679" i="20"/>
  <c r="H19" i="20"/>
  <c r="H14" i="20" s="1"/>
  <c r="L16" i="20"/>
  <c r="E134" i="20"/>
  <c r="E139" i="20"/>
  <c r="E224" i="20"/>
  <c r="E289" i="20"/>
  <c r="G359" i="20"/>
  <c r="K359" i="20"/>
  <c r="E449" i="20"/>
  <c r="I359" i="20"/>
  <c r="J559" i="20"/>
  <c r="E714" i="20"/>
  <c r="L731" i="20"/>
  <c r="I749" i="20"/>
  <c r="E752" i="20"/>
  <c r="E769" i="20"/>
  <c r="E789" i="20"/>
  <c r="E709" i="20"/>
  <c r="J749" i="20"/>
  <c r="E764" i="20"/>
  <c r="E784" i="20"/>
  <c r="I14" i="20"/>
  <c r="H16" i="20"/>
  <c r="E707" i="20"/>
  <c r="E744" i="20"/>
  <c r="K64" i="20"/>
  <c r="E74" i="20"/>
  <c r="E99" i="20"/>
  <c r="E129" i="20"/>
  <c r="E304" i="20"/>
  <c r="E354" i="20"/>
  <c r="I499" i="20"/>
  <c r="E514" i="20"/>
  <c r="E549" i="20"/>
  <c r="G559" i="20"/>
  <c r="E569" i="20"/>
  <c r="E629" i="20"/>
  <c r="E649" i="20"/>
  <c r="E684" i="20"/>
  <c r="I15" i="20"/>
  <c r="E24" i="20"/>
  <c r="I69" i="20"/>
  <c r="L64" i="20"/>
  <c r="E114" i="20"/>
  <c r="E169" i="20"/>
  <c r="H215" i="20"/>
  <c r="H210" i="20" s="1"/>
  <c r="K216" i="20"/>
  <c r="K211" i="20" s="1"/>
  <c r="G216" i="20"/>
  <c r="E234" i="20"/>
  <c r="E254" i="20"/>
  <c r="E294" i="20"/>
  <c r="E329" i="20"/>
  <c r="E349" i="20"/>
  <c r="L217" i="20"/>
  <c r="L212" i="20" s="1"/>
  <c r="L11" i="20" s="1"/>
  <c r="E409" i="20"/>
  <c r="E519" i="20"/>
  <c r="E539" i="20"/>
  <c r="E564" i="20"/>
  <c r="H589" i="20"/>
  <c r="E624" i="20"/>
  <c r="E644" i="20"/>
  <c r="E674" i="20"/>
  <c r="E739" i="20"/>
  <c r="K15" i="20"/>
  <c r="K10" i="20" s="1"/>
  <c r="K69" i="20"/>
  <c r="E159" i="20"/>
  <c r="H219" i="20"/>
  <c r="E259" i="20"/>
  <c r="E324" i="20"/>
  <c r="E379" i="20"/>
  <c r="K599" i="20"/>
  <c r="J18" i="20"/>
  <c r="L15" i="20"/>
  <c r="L13" i="20" s="1"/>
  <c r="E33" i="20"/>
  <c r="G64" i="20"/>
  <c r="E154" i="20"/>
  <c r="E164" i="20"/>
  <c r="E174" i="20"/>
  <c r="E239" i="20"/>
  <c r="E279" i="20"/>
  <c r="E399" i="20"/>
  <c r="E424" i="20"/>
  <c r="E459" i="20"/>
  <c r="E474" i="20"/>
  <c r="F534" i="20"/>
  <c r="K534" i="20"/>
  <c r="E619" i="20"/>
  <c r="E639" i="20"/>
  <c r="E664" i="20"/>
  <c r="E704" i="20"/>
  <c r="E72" i="20"/>
  <c r="F67" i="20"/>
  <c r="E67" i="20" s="1"/>
  <c r="E442" i="20"/>
  <c r="H439" i="20"/>
  <c r="E439" i="20" s="1"/>
  <c r="E557" i="20"/>
  <c r="H554" i="20"/>
  <c r="E554" i="20" s="1"/>
  <c r="H537" i="20"/>
  <c r="H9" i="20"/>
  <c r="E25" i="20"/>
  <c r="F20" i="20"/>
  <c r="E70" i="20"/>
  <c r="F65" i="20"/>
  <c r="H179" i="20"/>
  <c r="E179" i="20" s="1"/>
  <c r="E182" i="20"/>
  <c r="I210" i="20"/>
  <c r="J494" i="20"/>
  <c r="J492" i="20"/>
  <c r="G9" i="20"/>
  <c r="J15" i="20"/>
  <c r="L18" i="20"/>
  <c r="G20" i="20"/>
  <c r="H64" i="20"/>
  <c r="E71" i="20"/>
  <c r="F84" i="20"/>
  <c r="E84" i="20" s="1"/>
  <c r="K217" i="20"/>
  <c r="E316" i="20"/>
  <c r="I314" i="20"/>
  <c r="E314" i="20" s="1"/>
  <c r="I221" i="20"/>
  <c r="L216" i="20"/>
  <c r="L359" i="20"/>
  <c r="E57" i="20"/>
  <c r="H54" i="20"/>
  <c r="E54" i="20" s="1"/>
  <c r="G69" i="20"/>
  <c r="E104" i="20"/>
  <c r="E751" i="20"/>
  <c r="F731" i="20"/>
  <c r="F749" i="20"/>
  <c r="E749" i="20" s="1"/>
  <c r="L9" i="20"/>
  <c r="E31" i="20"/>
  <c r="F28" i="20"/>
  <c r="E28" i="20" s="1"/>
  <c r="F26" i="20"/>
  <c r="F23" i="20" s="1"/>
  <c r="E66" i="20"/>
  <c r="K9" i="20"/>
  <c r="H18" i="20"/>
  <c r="L23" i="20"/>
  <c r="I21" i="20"/>
  <c r="I23" i="20"/>
  <c r="J64" i="20"/>
  <c r="J14" i="20"/>
  <c r="E109" i="20"/>
  <c r="I217" i="20"/>
  <c r="I212" i="20" s="1"/>
  <c r="E195" i="20"/>
  <c r="I194" i="20"/>
  <c r="E194" i="20" s="1"/>
  <c r="E417" i="20"/>
  <c r="H414" i="20"/>
  <c r="E414" i="20" s="1"/>
  <c r="H362" i="20"/>
  <c r="E362" i="20" s="1"/>
  <c r="E607" i="20"/>
  <c r="F604" i="20"/>
  <c r="F602" i="20"/>
  <c r="H734" i="20"/>
  <c r="H731" i="20"/>
  <c r="H729" i="20" s="1"/>
  <c r="F19" i="20"/>
  <c r="H39" i="20"/>
  <c r="E39" i="20" s="1"/>
  <c r="E77" i="20"/>
  <c r="E144" i="20"/>
  <c r="E319" i="20"/>
  <c r="E339" i="20"/>
  <c r="F216" i="20"/>
  <c r="E361" i="20"/>
  <c r="J216" i="20"/>
  <c r="J359" i="20"/>
  <c r="E434" i="20"/>
  <c r="E497" i="20"/>
  <c r="H494" i="20"/>
  <c r="E494" i="20" s="1"/>
  <c r="E544" i="20"/>
  <c r="E584" i="20"/>
  <c r="E754" i="20"/>
  <c r="E774" i="20"/>
  <c r="E794" i="20"/>
  <c r="H15" i="20"/>
  <c r="H13" i="20" s="1"/>
  <c r="E42" i="20"/>
  <c r="G26" i="20"/>
  <c r="G21" i="20" s="1"/>
  <c r="G16" i="20" s="1"/>
  <c r="I64" i="20"/>
  <c r="H69" i="20"/>
  <c r="L69" i="20"/>
  <c r="E124" i="20"/>
  <c r="E204" i="20"/>
  <c r="E249" i="20"/>
  <c r="E369" i="20"/>
  <c r="E422" i="20"/>
  <c r="H419" i="20"/>
  <c r="E419" i="20" s="1"/>
  <c r="E454" i="20"/>
  <c r="H479" i="20"/>
  <c r="E479" i="20" s="1"/>
  <c r="E482" i="20"/>
  <c r="E507" i="20"/>
  <c r="G504" i="20"/>
  <c r="E504" i="20" s="1"/>
  <c r="G502" i="20"/>
  <c r="G499" i="20" s="1"/>
  <c r="E499" i="20" s="1"/>
  <c r="E524" i="20"/>
  <c r="E562" i="20"/>
  <c r="F559" i="20"/>
  <c r="E559" i="20" s="1"/>
  <c r="J604" i="20"/>
  <c r="J602" i="20"/>
  <c r="J599" i="20" s="1"/>
  <c r="E736" i="20"/>
  <c r="J734" i="20"/>
  <c r="J731" i="20"/>
  <c r="J729" i="20" s="1"/>
  <c r="E244" i="20"/>
  <c r="E334" i="20"/>
  <c r="E344" i="20"/>
  <c r="E364" i="20"/>
  <c r="H429" i="20"/>
  <c r="E429" i="20" s="1"/>
  <c r="E432" i="20"/>
  <c r="E444" i="20"/>
  <c r="E452" i="20"/>
  <c r="E467" i="20"/>
  <c r="H464" i="20"/>
  <c r="E464" i="20" s="1"/>
  <c r="H489" i="20"/>
  <c r="H487" i="20"/>
  <c r="E492" i="20"/>
  <c r="E509" i="20"/>
  <c r="E561" i="20"/>
  <c r="E574" i="20"/>
  <c r="E612" i="20"/>
  <c r="F609" i="20"/>
  <c r="E609" i="20" s="1"/>
  <c r="E737" i="20"/>
  <c r="F734" i="20"/>
  <c r="E734" i="20" s="1"/>
  <c r="F732" i="20"/>
  <c r="J732" i="20"/>
  <c r="E759" i="20"/>
  <c r="E779" i="20"/>
  <c r="E799" i="20"/>
  <c r="E472" i="20"/>
  <c r="H469" i="20"/>
  <c r="E469" i="20" s="1"/>
  <c r="E582" i="20"/>
  <c r="H579" i="20"/>
  <c r="E579" i="20" s="1"/>
  <c r="E589" i="20"/>
  <c r="E215" i="20" l="1"/>
  <c r="H211" i="20"/>
  <c r="H10" i="20" s="1"/>
  <c r="K212" i="20"/>
  <c r="G211" i="20"/>
  <c r="E732" i="20"/>
  <c r="K13" i="20"/>
  <c r="H484" i="20"/>
  <c r="G217" i="20"/>
  <c r="F599" i="20"/>
  <c r="E599" i="20" s="1"/>
  <c r="E602" i="20"/>
  <c r="G18" i="20"/>
  <c r="G15" i="20"/>
  <c r="F211" i="20"/>
  <c r="E19" i="20"/>
  <c r="F14" i="20"/>
  <c r="E604" i="20"/>
  <c r="F21" i="20"/>
  <c r="E26" i="20"/>
  <c r="F729" i="20"/>
  <c r="E729" i="20" s="1"/>
  <c r="E731" i="20"/>
  <c r="E221" i="20"/>
  <c r="E219" i="20" s="1"/>
  <c r="I219" i="20"/>
  <c r="I216" i="20"/>
  <c r="E216" i="20" s="1"/>
  <c r="F69" i="20"/>
  <c r="E69" i="20" s="1"/>
  <c r="G23" i="20"/>
  <c r="E23" i="20" s="1"/>
  <c r="F15" i="20"/>
  <c r="E20" i="20"/>
  <c r="H534" i="20"/>
  <c r="E534" i="20" s="1"/>
  <c r="E537" i="20"/>
  <c r="F217" i="20"/>
  <c r="H217" i="20"/>
  <c r="H359" i="20"/>
  <c r="E359" i="20" s="1"/>
  <c r="I16" i="20"/>
  <c r="I18" i="20"/>
  <c r="L214" i="20"/>
  <c r="L211" i="20"/>
  <c r="K214" i="20"/>
  <c r="J489" i="20"/>
  <c r="E489" i="20" s="1"/>
  <c r="J487" i="20"/>
  <c r="E65" i="20"/>
  <c r="F64" i="20"/>
  <c r="E64" i="20" s="1"/>
  <c r="J211" i="20"/>
  <c r="J10" i="20" s="1"/>
  <c r="J9" i="20"/>
  <c r="J13" i="20"/>
  <c r="E210" i="20"/>
  <c r="I9" i="20"/>
  <c r="K11" i="20" l="1"/>
  <c r="K8" i="20" s="1"/>
  <c r="K209" i="20"/>
  <c r="H212" i="20"/>
  <c r="H214" i="20"/>
  <c r="I211" i="20"/>
  <c r="E211" i="20" s="1"/>
  <c r="I214" i="20"/>
  <c r="E14" i="20"/>
  <c r="F9" i="20"/>
  <c r="G10" i="20"/>
  <c r="G13" i="20"/>
  <c r="L209" i="20"/>
  <c r="L10" i="20"/>
  <c r="L8" i="20" s="1"/>
  <c r="F212" i="20"/>
  <c r="F209" i="20" s="1"/>
  <c r="E15" i="20"/>
  <c r="F10" i="20"/>
  <c r="F214" i="20"/>
  <c r="G212" i="20"/>
  <c r="G214" i="20"/>
  <c r="J484" i="20"/>
  <c r="E484" i="20" s="1"/>
  <c r="J217" i="20"/>
  <c r="I11" i="20"/>
  <c r="I13" i="20"/>
  <c r="E21" i="20"/>
  <c r="F16" i="20"/>
  <c r="F13" i="20" s="1"/>
  <c r="F18" i="20"/>
  <c r="E18" i="20" s="1"/>
  <c r="E487" i="20"/>
  <c r="E13" i="20" l="1"/>
  <c r="H11" i="20"/>
  <c r="H8" i="20" s="1"/>
  <c r="H209" i="20"/>
  <c r="E16" i="20"/>
  <c r="F11" i="20"/>
  <c r="J212" i="20"/>
  <c r="J214" i="20"/>
  <c r="G209" i="20"/>
  <c r="G11" i="20"/>
  <c r="G8" i="20" s="1"/>
  <c r="E217" i="20"/>
  <c r="E214" i="20"/>
  <c r="E9" i="20"/>
  <c r="F8" i="20"/>
  <c r="I10" i="20"/>
  <c r="I8" i="20" s="1"/>
  <c r="I209" i="20"/>
  <c r="E10" i="20" l="1"/>
  <c r="J11" i="20"/>
  <c r="J8" i="20" s="1"/>
  <c r="E8" i="20" s="1"/>
  <c r="J209" i="20"/>
  <c r="E209" i="20" s="1"/>
  <c r="E212" i="20"/>
  <c r="E11" i="20" l="1"/>
</calcChain>
</file>

<file path=xl/sharedStrings.xml><?xml version="1.0" encoding="utf-8"?>
<sst xmlns="http://schemas.openxmlformats.org/spreadsheetml/2006/main" count="1787" uniqueCount="418">
  <si>
    <t>№ п/п</t>
  </si>
  <si>
    <t>Наименование мероприятия</t>
  </si>
  <si>
    <t>КЦСР</t>
  </si>
  <si>
    <t>Источник средств</t>
  </si>
  <si>
    <t>в том числе по годам:</t>
  </si>
  <si>
    <t>Главные распорядители (распорядители) средств Программы</t>
  </si>
  <si>
    <t>Ожидаемые результаты</t>
  </si>
  <si>
    <t xml:space="preserve">Обоснование, наличие проектной документации, заключение 
государственной 
экспертизы
</t>
  </si>
  <si>
    <t>Всего</t>
  </si>
  <si>
    <t>ФБ</t>
  </si>
  <si>
    <t>КБ</t>
  </si>
  <si>
    <t>МБ</t>
  </si>
  <si>
    <t>ПС</t>
  </si>
  <si>
    <t>1.</t>
  </si>
  <si>
    <t>Отдел по управлению городским хозяйством администрации Вилючинского городского округа</t>
  </si>
  <si>
    <t>2.1</t>
  </si>
  <si>
    <t>2.1.1</t>
  </si>
  <si>
    <t>2.1.2</t>
  </si>
  <si>
    <t>2.1.3</t>
  </si>
  <si>
    <t>2.1.4</t>
  </si>
  <si>
    <t>Основное мероприятие "Благоустройство территории"</t>
  </si>
  <si>
    <t>Формирование благоприятных и комфортных условий для жизнедеятельности населения</t>
  </si>
  <si>
    <r>
      <t>Содержание автомобильных дорог общего пользования, улично-дорожной сети, включая тротуаров, площадей,</t>
    </r>
    <r>
      <rPr>
        <b/>
        <i/>
        <sz val="10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дорожной инфраструктуры</t>
    </r>
  </si>
  <si>
    <r>
      <t>Содержание автомобильных дорог общего пользования, улично-дорожной сети, включая тротуаров, площадей,</t>
    </r>
    <r>
      <rPr>
        <b/>
        <i/>
        <sz val="10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дорожной инфраструктуры (за счет дорожного фонда)</t>
    </r>
  </si>
  <si>
    <t>Ландшафтная организация территорий, в том числе озеленение</t>
  </si>
  <si>
    <t>Содержание общественных территорий</t>
  </si>
  <si>
    <t>Комфортные условия для жизнедеятельности населения Вилючинского городского округа</t>
  </si>
  <si>
    <t>Благоустройство и проектирование детских и придомовых площадок, объектов благоустройства</t>
  </si>
  <si>
    <t>Возмещение части затрат на оказание коммунально-бытовых услуг населению городского округа</t>
  </si>
  <si>
    <t>Расходы на оказание муниципальных услуг (выполнение работ) муниципальными учреждениями (МКУ "Благоустройство Вилючинска")</t>
  </si>
  <si>
    <t>Организация ритуальных услуг и содержание мест захоронения</t>
  </si>
  <si>
    <t>Основное мероприятие "Уличные сети наружного освещения"</t>
  </si>
  <si>
    <t>Подпрограмма 2 "Благоустройство Вилючинского городского округа"</t>
  </si>
  <si>
    <t>2.2</t>
  </si>
  <si>
    <t>Подпрограмма 1 "Современная городская среда в Вилючинском городском округе"</t>
  </si>
  <si>
    <t>2</t>
  </si>
  <si>
    <t>"Благоустройство общественных территорий"</t>
  </si>
  <si>
    <t>"Благоустройство дворовых территорий"</t>
  </si>
  <si>
    <t>2.1.5</t>
  </si>
  <si>
    <t>2.1.7</t>
  </si>
  <si>
    <t>2.1.8</t>
  </si>
  <si>
    <t>2.1.9</t>
  </si>
  <si>
    <t>2.1.10</t>
  </si>
  <si>
    <t>Содержание уличных сетей освещения</t>
  </si>
  <si>
    <t>2.2.2</t>
  </si>
  <si>
    <t>2.1.11</t>
  </si>
  <si>
    <t>2.1.12</t>
  </si>
  <si>
    <t>1800000000</t>
  </si>
  <si>
    <t>1810000000</t>
  </si>
  <si>
    <t>1820000000</t>
  </si>
  <si>
    <t>1820100000</t>
  </si>
  <si>
    <t>1820178100</t>
  </si>
  <si>
    <t>1820178130</t>
  </si>
  <si>
    <t>1820178140</t>
  </si>
  <si>
    <t>1820180410</t>
  </si>
  <si>
    <t>1820200000</t>
  </si>
  <si>
    <t>1820112040</t>
  </si>
  <si>
    <t>1820178120</t>
  </si>
  <si>
    <t>1820178070</t>
  </si>
  <si>
    <t>1820178080</t>
  </si>
  <si>
    <t xml:space="preserve">Ремонт и устройство уличных сетей освещения </t>
  </si>
  <si>
    <t xml:space="preserve"> Реализация наказов избирателей Думы Вилючинского городского округа - Приобретение и доставка зеленых саженцев сирени для организации акции "Сирень Победы" по посадке сирени в зеленой полосе между жилым домом по адресу: м-н Центральный, 12 и территорией МБДОУ "Детский сад № 9"</t>
  </si>
  <si>
    <t>Смета</t>
  </si>
  <si>
    <t>2.1.2.1</t>
  </si>
  <si>
    <t xml:space="preserve">Зимнее содержание автомобильных дорог и улично-дорожной сети Вилючинского городского округа </t>
  </si>
  <si>
    <t xml:space="preserve">Летнее содержание автомобильных дорог и улично-дорожной сети Вилючинского городского округа </t>
  </si>
  <si>
    <t>2.1.2.2</t>
  </si>
  <si>
    <t>2.1.3.1</t>
  </si>
  <si>
    <t>2.1.3.2</t>
  </si>
  <si>
    <t>Зимнее содержание автомобильных дорог и улично-дорожной сети Вилючинского городского округа (за счет дорожного фонда)</t>
  </si>
  <si>
    <t>Летнее содержание автомобильных дорог и улично-дорожной сети Вилючинского городского округа (за счет дорожного фонда)</t>
  </si>
  <si>
    <t>2.1.6</t>
  </si>
  <si>
    <t>1820180430</t>
  </si>
  <si>
    <t>2.1.13</t>
  </si>
  <si>
    <t>Реализация наказов избирателей Думы Вилючинского городского округа - Приобретение и установка дополнительных малых форм и ограждения на детской игровой площадке, расположенной напротив дома № 11 мкр. Центральный</t>
  </si>
  <si>
    <t>2.1.1.1</t>
  </si>
  <si>
    <t>Обеспечение наружным освещением пешеходной дорожки по ул. Мира, д. 10, ЦРТДЮ ж.р. Приморский</t>
  </si>
  <si>
    <t>2.1.1.2</t>
  </si>
  <si>
    <t>2.1.1.3</t>
  </si>
  <si>
    <t>2.1.4.1</t>
  </si>
  <si>
    <t>Озеление (устройство клумб, деревьев, кустарников на общественных территиях)</t>
  </si>
  <si>
    <t>Украшение города</t>
  </si>
  <si>
    <t>Ремонт малых архитектурных форм (десткие площадки, памятники, скамейки)</t>
  </si>
  <si>
    <t xml:space="preserve">Возмещение затрат в связи с оказанием услуг бытового обслуживания (бань) населению ВГО </t>
  </si>
  <si>
    <t>Организация и содержание мест захоронения</t>
  </si>
  <si>
    <t>Расходы на обеспечение деятельности МКУ "Благоустройство Вилючинска"</t>
  </si>
  <si>
    <t>Содержание линий уличного освещения Вилючинского городского округа</t>
  </si>
  <si>
    <t>2.2.2.1</t>
  </si>
  <si>
    <t>2.2.1</t>
  </si>
  <si>
    <t>2.2.1.1</t>
  </si>
  <si>
    <t>2.2.2.2</t>
  </si>
  <si>
    <t>1.1.</t>
  </si>
  <si>
    <t>1.3.</t>
  </si>
  <si>
    <t>Организация пунктов приема предложений по включению общественных территорий в перечень общественных территорий, отобранных для проведения рейтингового голосования</t>
  </si>
  <si>
    <t>1810300000</t>
  </si>
  <si>
    <t>1.3.1</t>
  </si>
  <si>
    <t>1810378170</t>
  </si>
  <si>
    <t>Реконструкция площади Подводников</t>
  </si>
  <si>
    <t>1.3.2</t>
  </si>
  <si>
    <t>1820278150</t>
  </si>
  <si>
    <t>2.1.1.4</t>
  </si>
  <si>
    <t>Ремонт участка автомобильной дороги общего пользования от ул. 50 лет ВЛКСМ 7 «а», до ул. Вилкова 7 «а»</t>
  </si>
  <si>
    <t>2.1.1.5</t>
  </si>
  <si>
    <t>2.1.1.6</t>
  </si>
  <si>
    <t>2.1.1.7</t>
  </si>
  <si>
    <t>2.1.1.8</t>
  </si>
  <si>
    <t>1.1.1</t>
  </si>
  <si>
    <t>1.2.1</t>
  </si>
  <si>
    <t>1.2</t>
  </si>
  <si>
    <t>Основное мероприятие "Дворовые территории Вилючинского городского округа"</t>
  </si>
  <si>
    <t>Основное мероприятие "Общественные территории Вилючинского городского округа"</t>
  </si>
  <si>
    <t xml:space="preserve">1820178050 </t>
  </si>
  <si>
    <t>1.1.1.1</t>
  </si>
  <si>
    <t>1.2.1.1</t>
  </si>
  <si>
    <t>1.2.1.2</t>
  </si>
  <si>
    <t>1.2.1.3</t>
  </si>
  <si>
    <t>1.2.1.4</t>
  </si>
  <si>
    <t>Благоустройство прогулочной зоны до гражданского пирса в ж.р. Приморский</t>
  </si>
  <si>
    <t>Устройство межуличных лестниц в ж.р. Рыбачий</t>
  </si>
  <si>
    <t>Благоустройство смотровой площадки "7 ветров" в ж.р. Рыбачий</t>
  </si>
  <si>
    <t>1.2.1.5</t>
  </si>
  <si>
    <t>1.2.1.6</t>
  </si>
  <si>
    <t>1.2.1.7</t>
  </si>
  <si>
    <t>1.2.1.8</t>
  </si>
  <si>
    <t>Устройство пешеходной зоны в районе общеобразовательной школы № 9 в ж.р. Приморский</t>
  </si>
  <si>
    <t>Разработка проектно-сметной документации по благоустройству прогулочной зоны до гражданского пирса в ж.р. Приморский</t>
  </si>
  <si>
    <t>Основное мероприятие "Организация проведения рейтингового голосования"</t>
  </si>
  <si>
    <t>"Капитальный ремонт и ремонт автомобильных дорог общего пользования"</t>
  </si>
  <si>
    <t>1810378180</t>
  </si>
  <si>
    <t xml:space="preserve">Содержание общественного туалета </t>
  </si>
  <si>
    <t>2.1.1.9</t>
  </si>
  <si>
    <t>2.1.1.10</t>
  </si>
  <si>
    <t>2.1.1.11</t>
  </si>
  <si>
    <t>1820178190</t>
  </si>
  <si>
    <t>182014006П</t>
  </si>
  <si>
    <t>18201S006П</t>
  </si>
  <si>
    <t>2.1.1.12</t>
  </si>
  <si>
    <t>2.1.1.13</t>
  </si>
  <si>
    <t>2.1.1.14</t>
  </si>
  <si>
    <t>2.1.1.15</t>
  </si>
  <si>
    <t>2.1.14</t>
  </si>
  <si>
    <t>1820180520</t>
  </si>
  <si>
    <t>2.1.10.1</t>
  </si>
  <si>
    <t>2.1.15</t>
  </si>
  <si>
    <t xml:space="preserve">       </t>
  </si>
  <si>
    <t>Ремонт асфальтобетонного покрытия автомобильной дороги "Объездная магистральная дорога от кольцевого пересечения дорог до магазина "Вилюй" (блок 1)</t>
  </si>
  <si>
    <t>Ремонт асфальтобетонного покрытия автомобильной дороги "Объездная магистральная дорога от кольцевого пересечения дорог до магазина "Вилюй" (блок 2)</t>
  </si>
  <si>
    <t>Ремонт асфальтобетонного покрытия автомобильных дорог в жилом районе Рыбачий Вилючинского городского округа</t>
  </si>
  <si>
    <t>2.1.2.3</t>
  </si>
  <si>
    <t>Ремонт участка автомобильной дороги от магазина "Вилюй до Дорожного участка № 2"</t>
  </si>
  <si>
    <t>Ремонт асфальтобетонного покрытия автомобильной дороги от магазина "Вилюй" до Дорожного участка № 2" от отм. 7,000-11,660</t>
  </si>
  <si>
    <t>Ремонт автомобильной дороги общего пользования пост ГАИ-ВАИ-КПП "Паратунка", отм.9,273-11,669</t>
  </si>
  <si>
    <t>Ремонт участка автомобильной дороги от магазина "Вилюй до Дорожного участка № 2" от 0,000 км до отм. 1,837 км</t>
  </si>
  <si>
    <t>Ремонт участка автомобильной дороги от магазина "Вилюй до Дорожного участка № 2" от 1,837 км до отм. 3,000 км</t>
  </si>
  <si>
    <t>Ремонт участка автомобильной дороги от магазина "Вилюй до Дорожного участка № 2" от  3,000 км до отм. 3,500 км</t>
  </si>
  <si>
    <t>Ремонт ливневой канализации на улично-дорожной сети Вилючинского городского округа</t>
  </si>
  <si>
    <t>Ремонт асфальтобетонного покрытия автомобильной дороги общего пользования "дорога от магазина "Вилюй" до Дорожного участка № 2" отм. 4.000 км. - 6.000 км, отм. 7.000 км - 8.000 км</t>
  </si>
  <si>
    <t>Ремонт асфальтобетонного покрытия автомобильной дороги общего пользования "дорога пост "ГАИ-ВАИ" - КПП "Паратунка" отм. 6.000 км - 6.380 км; "дорога от магазина "Вилюй" до Дорожного участка № 2" отм. 3.773 км - 4.000 км</t>
  </si>
  <si>
    <t>Ремонт асфальтобетонного покрытия автомобильной дороги пост "ГАИ-ВАИ"- КПП "Паратунка" отм. 8,073-9,273</t>
  </si>
  <si>
    <t>2.1.2.4</t>
  </si>
  <si>
    <t>2.1.2.5</t>
  </si>
  <si>
    <t>2.1.2.6</t>
  </si>
  <si>
    <t>2.1.2.7</t>
  </si>
  <si>
    <t>2.1.2.8</t>
  </si>
  <si>
    <t>2.1.2.9</t>
  </si>
  <si>
    <t xml:space="preserve">Ремонт тротуара вдоль автомобильной дороги "Объездная магистральная дорога от кольцевого пересечения дорог до магазина "Вилюй" </t>
  </si>
  <si>
    <t>Ремонт асфальтобетонного покрытия в части устранения деформаций и поврежджений на автомобильных дорогах Вилючинского городского округа</t>
  </si>
  <si>
    <t>Отдел по управлению муниципальным имуществом  администрации Вилючинского городского округа</t>
  </si>
  <si>
    <t>1820180530</t>
  </si>
  <si>
    <t>Организация проведения рейтингового голосования по отбору общественных территорий, подлежащих благоустройству, из перечня общественных территорий, представленных на голосование</t>
  </si>
  <si>
    <t>Озеленение Вилючинского городского округа за счет средств от восстановительной стоимости, применяемой для возмещения ущерба зеленым насаждениямв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</si>
  <si>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Устройство детской площадки по                                                           ул. Крашенинникова д.32 "а"</t>
  </si>
  <si>
    <t>Благоустройство дворовой территории многоквартирного дома с устройством автомобильной парковки, с элементами благоустройства придомовой территории вдоль дома № 1 по ул. Спортивная</t>
  </si>
  <si>
    <t>18101L5550</t>
  </si>
  <si>
    <t>Перечень мероприятий муниципальной программы "Формирование современной городской среды в Вилючинском городском округе"</t>
  </si>
  <si>
    <t>Муниципальная программа «Формирование современной городской среды в Вилючинском городском округе»</t>
  </si>
  <si>
    <t>Реализация наказов избирателей Думы Вилючинского городского округа - Устройство пешеходной дорожки от тротуара в парке по ул. Победы до калитки МБДОУ "Детский сад № 6"</t>
  </si>
  <si>
    <t>1820180540</t>
  </si>
  <si>
    <t>Реализация наказов избирателей Думы Вилючинского городского округа - Приобретение, доставка и установка уличных тренажеров (спортивный комплекс Romana 201.02.00, "Шаговый" Romana 208.12.00, "Верхняя тяга" Romana 208.11.00, "Брусья" Romana 207.08.01) по адресу: м-н Центральный, д. 28, 30</t>
  </si>
  <si>
    <t>2.1.16</t>
  </si>
  <si>
    <t>2.1.17</t>
  </si>
  <si>
    <t>2.1.18</t>
  </si>
  <si>
    <t>1820180550</t>
  </si>
  <si>
    <t>Реализация наказов избирателей Думы Вилючинского городского округа - Восстановление ограждения детских площадок с элементами декорирования по адресу: ул. Спортивная, 2, м-н Северный, 15</t>
  </si>
  <si>
    <t>1820180600</t>
  </si>
  <si>
    <t>2.1.19</t>
  </si>
  <si>
    <t>1820180610</t>
  </si>
  <si>
    <t>Реализация наказов избирателей Думы Вилючинского городского округа - Покупка, доставка и установка игровых конструкций по адресу между домами №№ 5, 7, 10 по ул. Приморская</t>
  </si>
  <si>
    <t>1820178090
18201S006П</t>
  </si>
  <si>
    <t>2.1.20</t>
  </si>
  <si>
    <t>2.1.21</t>
  </si>
  <si>
    <t>Реализация наказов избирателей Думы Вилючинского городского округа - Изготовление проектно-сметной документации по объектам: детская площадка, площадка для самостоятельных занятий физической культурой и спортом</t>
  </si>
  <si>
    <t>2.1.10.2</t>
  </si>
  <si>
    <t>2.1.10.3</t>
  </si>
  <si>
    <t>2.1.11.1</t>
  </si>
  <si>
    <t>2.1.11.2</t>
  </si>
  <si>
    <t>2.1.12.1</t>
  </si>
  <si>
    <t>2.1.13.1</t>
  </si>
  <si>
    <t>2.1.14.1</t>
  </si>
  <si>
    <t>2.1.22</t>
  </si>
  <si>
    <t>2.1.23</t>
  </si>
  <si>
    <t>2.1.24</t>
  </si>
  <si>
    <t>Отдел архитектуры и градостроительства администрации Вилючинского городского округа</t>
  </si>
  <si>
    <t>Ремонт и реконструкция элементов архитектуры ландшафта</t>
  </si>
  <si>
    <t>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</t>
  </si>
  <si>
    <t>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</t>
  </si>
  <si>
    <t>Устройство, проектирование, восстановление детских и других придомовых площадок</t>
  </si>
  <si>
    <t>Отдел архитерктуры и градостроительства администрации Вилючинского городского округа</t>
  </si>
  <si>
    <t>Реализация наказов избирателей Думы Вилючинского городского округа - Приобретение наземных пластиковых конусных контейнеров</t>
  </si>
  <si>
    <t>2.1.1.16</t>
  </si>
  <si>
    <t>2.1.1.17</t>
  </si>
  <si>
    <t>2.1.1.18</t>
  </si>
  <si>
    <t>2.1.1.19</t>
  </si>
  <si>
    <t>2.1.1.20</t>
  </si>
  <si>
    <t>2.1.1.21</t>
  </si>
  <si>
    <t>2.1.1.22</t>
  </si>
  <si>
    <t>Потребность в средствах        
(тыс. рублей)</t>
  </si>
  <si>
    <t>1810278200</t>
  </si>
  <si>
    <t>Благоустройство пешеходной зоны вдоль многоквартирного дома № 6 по ул. Победы со стороны автомобильной дороги в жилом районе Приморский</t>
  </si>
  <si>
    <t>1.1.1.2</t>
  </si>
  <si>
    <t>181F255550</t>
  </si>
  <si>
    <t>182024006П</t>
  </si>
  <si>
    <t>18202S006П
1820278160</t>
  </si>
  <si>
    <t>18101L5550
1810178200</t>
  </si>
  <si>
    <t>Ремонт асфальтобетонного покрытия в части устранения деформаций и повреждений на улично-дорожной сети в ж.р. Приморский (блок 4)
(ул. Победы, Мира, Спортивная, Центральная, Северная)</t>
  </si>
  <si>
    <t>Ремонт асфальтобетонного покрытия в части устранения деформаций и повреждений на улично-дорожной сети в ж.р. Приморский (межквартальные проезды: ул. Приморская, Кронштадская) (блок 5)</t>
  </si>
  <si>
    <t>Ремонт асфальтобетонного покрытия в части устранения деформаций и повреждений на улично-дорожной сети в ж.р. Рыбачий (ул. Нахимова, Крашенинникова, Вилкова) (блок 6)</t>
  </si>
  <si>
    <t>18202S006П</t>
  </si>
  <si>
    <t>2.2.1.2</t>
  </si>
  <si>
    <t>Ремонт линии уличного освещения ТП 303 "Судоремонтный завод - ул. Владивостокская"</t>
  </si>
  <si>
    <t xml:space="preserve">1810278200
</t>
  </si>
  <si>
    <t>1.1.1.3</t>
  </si>
  <si>
    <t xml:space="preserve">181F255550 </t>
  </si>
  <si>
    <t>1.1.1.4</t>
  </si>
  <si>
    <t>2.1.10.4</t>
  </si>
  <si>
    <t>2.2.2.3</t>
  </si>
  <si>
    <t>Разработка проектно-сметной документации по устройству детской игровой зоны возле центральной площади в ж.р. Приморский</t>
  </si>
  <si>
    <t>Разработка проектно-сметной документации по благоустройству смотровой площадки "7 ветров" в ж.р. Рыбачий</t>
  </si>
  <si>
    <t>1820178050 18201S006П</t>
  </si>
  <si>
    <t xml:space="preserve">Устройство асфальтобетонного покрытия на участке автомобильной дороги "Пост ГАИ-ВАИ - КПП "Паратунка" (блок 1) </t>
  </si>
  <si>
    <t xml:space="preserve">Устройство асфальтобетонного покрытия на участке автомобильной дороги "Пост ГАИ-ВАИ - КПП "Паратунка" отм. 8.082 - 9.272 км. </t>
  </si>
  <si>
    <t xml:space="preserve">Устройство асфальтобетонного покрытия на участке автомобильной дороги "Объездная дорога от кольцевого пересечения дорог до магазина "Вилюй" </t>
  </si>
  <si>
    <t xml:space="preserve">Устройство асфальтобетонного покрытия на участке автомобильной дороги "От магазина "Вилюй" до Дорожного участка №2" отм. 7.387 - 11.660 км. </t>
  </si>
  <si>
    <t>Ремонт асфальтобетонного покрытия в части устранения деформаций и повреждений на автомобильных дорогах Вилючинского городского округа</t>
  </si>
  <si>
    <t>Устройство асфальтобетонного покрытия на автомобильных дорогах ж.р. Рыбачий Вилючинского городского округа</t>
  </si>
  <si>
    <t>Устройство асфальтобетонного покрытия на автомобильных дорогах Вилючинского городского округа</t>
  </si>
  <si>
    <t>181F255550 1810178200</t>
  </si>
  <si>
    <t>Благоустройство общественной территории с устройством детской игровой зоны в районе Центральной площади в ж.р. Приморский</t>
  </si>
  <si>
    <t>Приложение № 1 
к муниципальной программе 
"Формирование современной городской среды
 в Вилючинском городском округе"</t>
  </si>
  <si>
    <t>1810178200</t>
  </si>
  <si>
    <t xml:space="preserve">  Реализация наказов избирателей Думы Вилючинского городского округа - Изготовление проектно-сметной документации на устройство освещения территории, расположенной в радиусе домов №№ 16, 17, 18, 21, 21а, 23 мкр. Центральный</t>
  </si>
  <si>
    <t>1820280660</t>
  </si>
  <si>
    <t xml:space="preserve">  Реализация наказов избирателей Думы Вилючинского городского округа - Изготовление проектно-сметной документации на устройство освещения территории, расположенной в радиусе домов №№ 11, 12, 13, 20, 22, 24, 26, 28 мкр. Центральный</t>
  </si>
  <si>
    <t>1820280670</t>
  </si>
  <si>
    <t xml:space="preserve"> Определение достоверности сметной стоимости по объекту:"Строительство линии освещения по ул.Мира в г.Вилючинск, расположенной по адресу: Камчатский край, г.Вилючинск, ул.Мира".</t>
  </si>
  <si>
    <t>1820178210</t>
  </si>
  <si>
    <t>Проведение работ по определению расположения площадок под установку мусоросборных контейнеров</t>
  </si>
  <si>
    <t>1820178220</t>
  </si>
  <si>
    <t xml:space="preserve">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</si>
  <si>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Ремонт проезда вдоль ул.Крашенинникова, д.32 ж.р. Рыбачий</t>
  </si>
  <si>
    <t>1820178050</t>
  </si>
  <si>
    <t>2.1.2.10</t>
  </si>
  <si>
    <t xml:space="preserve">Разработка технических паспортов улично-дорожной сети Вилючинского городского коруга </t>
  </si>
  <si>
    <t>2.1.25</t>
  </si>
  <si>
    <t>Строительство линии освещения по ул.Мира в г.Вилючинск, расположенной по адресу: Камчатский край, г.Вилючинск, ул.Мира</t>
  </si>
  <si>
    <t xml:space="preserve"> Реализация наказов избирателей Думы Вилючинского городского округа - Устройство площадки под спортивные тренажеры в районе детской площадки по адресу: ул. Центральная, д. 9</t>
  </si>
  <si>
    <t>2.1.2.11</t>
  </si>
  <si>
    <t xml:space="preserve">Зимнее, летнее содержание автомобильных дорог и улично-дорожной сети Вилючинского городского округа </t>
  </si>
  <si>
    <t>2.1.26</t>
  </si>
  <si>
    <t>1820180750</t>
  </si>
  <si>
    <t>Реализация наказов избирателей Думы Вилючинского городского округа - Приобретение, доставка, монтаж уличных тренажеров для детской площадки, расположенной по адресу: мкр. Центральный, 16, 17, 18: рули малые (производитель ЧМЗ, модель ЧМЗ-3794); лыжный ход команда (модель ЧМЗ-3782); стеновелошаход (модель УТ-25); брусья (модель УТ-5)</t>
  </si>
  <si>
    <t>2.1.27</t>
  </si>
  <si>
    <t>1820180760</t>
  </si>
  <si>
    <t xml:space="preserve"> Реализация наказов избирателей Думы Вилючинского городского округа - Приобретение, доставка, монтаж уличных тренажеров для детской площадки, расположенной по адресу: мкр. Центральный, 28, 30: рули малые (производитель ЧМЗ, модель ЧМЗ-3794); лыжный ход команда (модель ЧМЗ-3782); стеновелошаход (модель УТ-25); брусья (модель УТ-5)</t>
  </si>
  <si>
    <t>2.1.28</t>
  </si>
  <si>
    <t xml:space="preserve"> Реализация наказов избирателей Думы Вилючинского городского округа - Приобретение, доставка, монтаж уличных тренажеров для детской площадки, расположенной по адресу: ул. Победы, д. 7 на общественной территории: рули малые (производитель ЧМЗ, модель ЧМЗ-3794); лыжный ход команда (модель ЧМЗ-3782); стеновелошаход (модель УТ-25); брусья (модель УТ-5)</t>
  </si>
  <si>
    <t>1820180800</t>
  </si>
  <si>
    <t>2.1.29</t>
  </si>
  <si>
    <t>1820180840</t>
  </si>
  <si>
    <t xml:space="preserve">  Реализация наказов избирателей Думы Вилючинского городского округа - Приобретение и установка ограждения на детской площадке по ул. Крашенинникова, 32а в жилом районе Рыбачий г. Вилючинск Камчатского края</t>
  </si>
  <si>
    <t>2.1.30</t>
  </si>
  <si>
    <t>2.1.31</t>
  </si>
  <si>
    <t>1820181260</t>
  </si>
  <si>
    <t>2.1.32</t>
  </si>
  <si>
    <t>1820181270</t>
  </si>
  <si>
    <t xml:space="preserve">   Реализация наказов депутатов Законодательного собрания Камчатского края - на приобретение и монтаж отапливаемых раздевалок и трибун хоккейной коробки по адресу: г. Вилючинск, ул. Победы</t>
  </si>
  <si>
    <t>1820178240</t>
  </si>
  <si>
    <t>Разработка проектно-сметной документации по объекту: "Обустройство регулируемого перекрестка на пересечении ул. Спортивная - ул. Мира - мкр. Северный в жилом районе Приморский"</t>
  </si>
  <si>
    <t>1820280720</t>
  </si>
  <si>
    <t>1820280810</t>
  </si>
  <si>
    <t>1820280820</t>
  </si>
  <si>
    <t>1820280830</t>
  </si>
  <si>
    <t>18102L5550
1810278200</t>
  </si>
  <si>
    <t>18102L5550</t>
  </si>
  <si>
    <t>1820180680</t>
  </si>
  <si>
    <t>181F255550  1810178200</t>
  </si>
  <si>
    <t>1.2.1.9</t>
  </si>
  <si>
    <t>Устройство площадки для самостоятельных занятий физкультурой в районе многоквартирного дома № 9 по ул.Мира в жилом районе Приморский</t>
  </si>
  <si>
    <t>1.2.1.10</t>
  </si>
  <si>
    <t>Устройство площадки для самостоятельных занятий физкультурой в районе многоквартирного дома № 33 по ул.Вилкова в жилом районе Рыбачий</t>
  </si>
  <si>
    <t>18201Т006П</t>
  </si>
  <si>
    <t>18101L5550 1810178200 181F255550</t>
  </si>
  <si>
    <t>Благоустройство дворовой территории многоквартирного дома с устройством автомобильной парковки, с элементами благоустройства придомовой территории вдоль дома№ 32 по ул. Крашенинникова</t>
  </si>
  <si>
    <t>Благоустройство дворовой территории многоквартирного дома с элементами благоустройства придомовой территории вдоль дома № 32а по ул. Крашенинникова</t>
  </si>
  <si>
    <t>Благоустройство дворовой территории многоквартирного дома с ремонтом проезда, с элементами благоустройства придомовой территории вдоль дома № 12 по ул. Кронштадтская</t>
  </si>
  <si>
    <t>2.1.11.3</t>
  </si>
  <si>
    <t>2.1.11.4</t>
  </si>
  <si>
    <t>2.1.11.5</t>
  </si>
  <si>
    <t>Приобретение расходных материалов для ремонта, устройства детских и придомовых площадок, объектов благоустройства</t>
  </si>
  <si>
    <t>Расходы по установке игровых и спортивных конструкций, проектированию, устройству детских и придомовых площадок, объектов благоустройства</t>
  </si>
  <si>
    <t>Приобретение игровых и спортивных конструкций,уличного коммунально-бытового оборудования, скамей отдыха для детских и придомовых площадок, объектов благоустройства</t>
  </si>
  <si>
    <t>1.2.1.11</t>
  </si>
  <si>
    <t>1.2.1.12</t>
  </si>
  <si>
    <t>1.2.1.13</t>
  </si>
  <si>
    <t>1.2.1.14</t>
  </si>
  <si>
    <t>1810100000 181F200000</t>
  </si>
  <si>
    <t>Разработка проектно-сметной документации по устройству беговой и велосипедной дорожки на общественной территории по ул. Победы , д. 7, 8, 11, 13, 16, 17 (земельный участок № 30)</t>
  </si>
  <si>
    <t>Разработка проектно-сметной документации по реконструкции уличной лестницы к поликлинике по адресу ул. 50 лет ВЛКСМ, д. 6 в ж.р. Рыбачий</t>
  </si>
  <si>
    <t>1.2.1.15</t>
  </si>
  <si>
    <t>1.2.1.16</t>
  </si>
  <si>
    <t>Реализация наказов избирателей Думы Вилючинского городского округа - Восстановление ограждения с элементами декорирования и устройство покрытия на детской площадке по адресу: ул. Спортивная, 2</t>
  </si>
  <si>
    <t>1820180880</t>
  </si>
  <si>
    <t>1.1.1.5.</t>
  </si>
  <si>
    <t>Благоустройство дворовой территории многоквартирного дома с устройством автомобильной парковки, с элементами благоустройства придомовой территории вдоль дома № 43 по ул. Вилкова</t>
  </si>
  <si>
    <t xml:space="preserve">Устройство беговой и велосипедной дорожки на общественной территории по ул. Победы , д. 7, 8, 11, 13, 16, 17 </t>
  </si>
  <si>
    <t xml:space="preserve">1820178070 </t>
  </si>
  <si>
    <t xml:space="preserve"> Обустройство регулируемого перекрестка на пересечении ул. Спортивная - ул. Мира - мкр. Северный в жилом районе Приморский"</t>
  </si>
  <si>
    <t xml:space="preserve">1820178100 </t>
  </si>
  <si>
    <t>2.1.33</t>
  </si>
  <si>
    <t>2.1.34</t>
  </si>
  <si>
    <t>Устройство уличной лестницы к поликлинике по адресу ул. 50 лет ВЛКСМ, д. 6 в ж.р. Рыбачий</t>
  </si>
  <si>
    <t>2.2.3</t>
  </si>
  <si>
    <t>2.2.4</t>
  </si>
  <si>
    <t>2.2.6</t>
  </si>
  <si>
    <t>2.2.7</t>
  </si>
  <si>
    <t>2.2.9</t>
  </si>
  <si>
    <t>2.2.8</t>
  </si>
  <si>
    <t>2.2.5</t>
  </si>
  <si>
    <t xml:space="preserve">1820278150 </t>
  </si>
  <si>
    <t>Капитальный ремонт сооружения "Обелиск в честь Дня Победы" в жилом районе Приморский г.Вилючинска</t>
  </si>
  <si>
    <t xml:space="preserve">   Определение достоверности сметной стоимости по объектам: "Устройство освещения территории, расположенной в радиусе домов №№ 16, 17, 18, 21, 21а, 23 мкр. Центральный"; "Устройство освещения территории, расположенной в радиусе домов №№ 11, 12, 13, 20, 22, 24, 26, 28 мкр. Центральный"</t>
  </si>
  <si>
    <t>1820278230</t>
  </si>
  <si>
    <t>Ремонт асфальтобетонного покрытия автомобильных дорог Вилючинского городского округа</t>
  </si>
  <si>
    <t xml:space="preserve">   Реализация наказов избирателей Думы Вилючинского городского округа - Разработка проектно-сметной документации по объекту: "Устройство линии освещения по ул. Нахимова" в рамках выполнения работ по капитальному ремонту улично-дорожной сети жилого района Рыбачий г. Вилючинск Камчатский край</t>
  </si>
  <si>
    <t xml:space="preserve">  Реализация наказов избирателей Думы Вилючинского городского округа - Разработка проектно-сметной документации по объекту: "Устройство линии освещения по ул. Крашенинникова" в рамках выполнения работ по капитальному ремонту улично-дорожной сети жилого района Рыбачий г. Вилючинск Камчатский край</t>
  </si>
  <si>
    <t xml:space="preserve"> Реализация наказов избирателей Думы Вилючинского городского округа - Определение достоверности сметной стоимости по объекту "Устройство линии освещения по ул. Крашенинникова" в рамках выполнения работ по капитальному ремонту улично-дорожной сети жилого района Рыбачий г. Вилючинск Камчатский край</t>
  </si>
  <si>
    <t xml:space="preserve">   Реализация наказов избирателей Думы Вилючинского городского округа - Определение достоверности сметной стоимости по объекту: "Устройство линии освещения по ул. Нахимова" в рамках выполнения работ по капитальному ремонту улично-дорожной сети жилого района Рыбачий г. Вилючинск Камчатский край</t>
  </si>
  <si>
    <t xml:space="preserve">   Реализация наказов депутатов Законодательного собрания Камчатского края - на приобретение и установку игровых конструкций на детской площадке по адресу г. Вилючинск, мкр. Центральный, 21</t>
  </si>
  <si>
    <t xml:space="preserve"> </t>
  </si>
  <si>
    <t>2.1.1.23</t>
  </si>
  <si>
    <t>1820155050</t>
  </si>
  <si>
    <t xml:space="preserve">Ремонт улично-дорожной сети Вилючинского городского округа </t>
  </si>
  <si>
    <t>1820178090
18201S006П          1820178190</t>
  </si>
  <si>
    <t xml:space="preserve">   Реализация наказов депутатов Законодательного собрания Камчатского края - на обустройство спортивной площадки (приобретение и установка уличных тренажеров work-out, резинового покрытия) по адресу: г. Вилючинск, ул. Победы, з/у 30, в непосредственной близости к д.17, по ул. Победы</t>
  </si>
  <si>
    <t>1820181350</t>
  </si>
  <si>
    <t>Проведение санитарно-эпидемиологической экспертизы проектной и иной нормативной документации проекта на размещение отходов</t>
  </si>
  <si>
    <t>1820178250</t>
  </si>
  <si>
    <t>1810200000  181F200000</t>
  </si>
  <si>
    <t>181F254240 181F255550 18102L5554
1810278200</t>
  </si>
  <si>
    <t>Выполнение работ по корректировке проектно-сметной документации по устройству межуличных лестниц в ж.р. Рыбачий</t>
  </si>
  <si>
    <t>182014006П 1820178050 18201S006П 18201Т006П 1820155050</t>
  </si>
  <si>
    <t>2.1.32.1</t>
  </si>
  <si>
    <t>Приложение 
к постановлению администрации 
Вилючинского городского округа 
от _______ № _______</t>
  </si>
  <si>
    <t>1.2.1.17</t>
  </si>
  <si>
    <t>1.2.1.18</t>
  </si>
  <si>
    <t>Изготовление и поставка изделий (информационных стендов) для благоустройства общественных территорий</t>
  </si>
  <si>
    <t>Изготовление и поставка изделия (качели с навесом) в рамках благоустройства пешеходной зоны в районе общеобразовательной школы № 9 в жилом районе Приморский в г. Вилючинск Камчатского края</t>
  </si>
  <si>
    <t>Изготовление и поставка изделия (диваны парковые) в рамках благоустройства смотровой площадки "7 ветров" в жилом районе Рыбачий</t>
  </si>
  <si>
    <t>Благоустройство дворовой территории многоквартирного дома с устройством автомобильной парковки, с элементами благоустройства придомовой территории вдоль дома № 50 по ул. Нахимова</t>
  </si>
  <si>
    <t>Ремонтные работы с устройством асфальтобетонного покрытия придомового проезда вдольм д.50 по ул. Нахимова</t>
  </si>
  <si>
    <t>Устройство тротуара на проезде к КГПОБУ "Камчатский индустриальный техникум"</t>
  </si>
  <si>
    <t>'Ремонт проездов и благоустройство общественной территории вдоль дома №2 по ул. Кронштадской жилого района Приморский Вилючинского городского округа</t>
  </si>
  <si>
    <t>2.1.1.24</t>
  </si>
  <si>
    <t>2.1.1.25</t>
  </si>
  <si>
    <t>2.1.1.26</t>
  </si>
  <si>
    <t>Установка пешеходного ограждения на новом пешеходном переходе в ж.р. Рыбачий</t>
  </si>
  <si>
    <t>2.1.1.27</t>
  </si>
  <si>
    <t>Содержание автомобильных дорог и улично-дорожной сети  ж.р. Рыбачий</t>
  </si>
  <si>
    <t>Содержание улично-дорожной сети мкр. Центральный</t>
  </si>
  <si>
    <t xml:space="preserve">Содержание улично-дорожной сети ул. Мира, ул. Крондштадтская </t>
  </si>
  <si>
    <t>Содержание улично-дорожной сети мкр. Северный, ул. Спортивная</t>
  </si>
  <si>
    <t xml:space="preserve">Содержание улично-дорожной сети ул. Приморская, ул. Победы </t>
  </si>
  <si>
    <t>Содержание площадок для складирования снега (январь-апрель, ноябрь-декабрь)</t>
  </si>
  <si>
    <t>Оказание услуг по вывозу снежных масс с автомобильных дорог и улично-дорожной сети жилого района Приморский Вилючинского городского округа</t>
  </si>
  <si>
    <t xml:space="preserve">Работы по нанесению горизонтальной, вертикальной и дублирующей разметки </t>
  </si>
  <si>
    <t>Работы по установке дорожных знаков на автомобильных дорогах Вилючинского городского округа</t>
  </si>
  <si>
    <t>Работы по вывозу снега с автомобильных дорог Вилючинского городского округа</t>
  </si>
  <si>
    <t xml:space="preserve">Выполнение работ по установке металлического барьерного дорожного ограждения на участке автомобильной дороги от магазина «Вилюй» </t>
  </si>
  <si>
    <t>Содержание пожарных проездов (Сельдевая, Тарья)</t>
  </si>
  <si>
    <t>2.1.2.12</t>
  </si>
  <si>
    <t>2.1.2.13</t>
  </si>
  <si>
    <t>2.1.2.14</t>
  </si>
  <si>
    <t>2.1.2.15</t>
  </si>
  <si>
    <t>2.1.2.16</t>
  </si>
  <si>
    <t>2.1.2.17</t>
  </si>
  <si>
    <t>2.1.2.18</t>
  </si>
  <si>
    <t>2.1.2.19</t>
  </si>
  <si>
    <t>2.1.2.20</t>
  </si>
  <si>
    <t>2.1.2.21</t>
  </si>
  <si>
    <t>2.1.2.22</t>
  </si>
  <si>
    <t>2.1.2.23</t>
  </si>
  <si>
    <t>ПСД по объекту " Благоустройство общественной территории между домами № 3 и № 4 по ул. Кронштадтской ж.р. Приморский Вилючинского городского округа</t>
  </si>
  <si>
    <t>182014006П  18201S006П</t>
  </si>
  <si>
    <t xml:space="preserve">181F255550 1810278200
</t>
  </si>
  <si>
    <t>181F255550 1810278200</t>
  </si>
  <si>
    <t>Разработка проектно-сметной документации по устройству пешеходной зоны в районе общеобразовательной школы № 9 в ж.р. Приморский</t>
  </si>
  <si>
    <t>1.4</t>
  </si>
  <si>
    <t>Основное мероприятие "Создание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среды"</t>
  </si>
  <si>
    <t>181F254240</t>
  </si>
  <si>
    <t>1.4.1</t>
  </si>
  <si>
    <t>Выполнение проектно-изыскательских работ по благоустройству Вилючинского проспекта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</si>
  <si>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городской среды</t>
  </si>
  <si>
    <t>1.4.2</t>
  </si>
  <si>
    <t>Благоустройство Вилючинского проспекта</t>
  </si>
  <si>
    <t>1.1.1.6.</t>
  </si>
  <si>
    <t>1.1.1.7.</t>
  </si>
  <si>
    <t>Устройство аллеи для пешеходных прогулок в жилом районе Рыбачий по ул. Вилкова между домами №25 и №33</t>
  </si>
  <si>
    <t>Ремонт асфальтобетонного покрытия в части устранения деформаций и повреждений на улично-дорожной сети внутриквартальных и придомовых проездов  ВГО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</si>
</sst>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0"/>
    <numFmt numFmtId="165" formatCode="0.000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" fontId="18" fillId="0" borderId="2">
      <alignment horizontal="center" vertical="top" shrinkToFit="1"/>
    </xf>
    <xf numFmtId="1" fontId="18" fillId="0" borderId="2">
      <alignment horizontal="center" vertical="top" shrinkToFit="1"/>
    </xf>
    <xf numFmtId="4" fontId="19" fillId="2" borderId="2">
      <alignment horizontal="right" vertical="top" shrinkToFit="1"/>
    </xf>
    <xf numFmtId="0" fontId="17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164" fontId="8" fillId="0" borderId="1" xfId="5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/>
    <xf numFmtId="164" fontId="8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/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4" fillId="0" borderId="1" xfId="5" applyNumberFormat="1" applyFont="1" applyFill="1" applyBorder="1" applyAlignment="1">
      <alignment horizontal="right" vertical="center" wrapText="1"/>
    </xf>
    <xf numFmtId="164" fontId="8" fillId="0" borderId="0" xfId="5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6" fillId="0" borderId="1" xfId="5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Border="1"/>
    <xf numFmtId="49" fontId="4" fillId="0" borderId="1" xfId="0" applyNumberFormat="1" applyFont="1" applyFill="1" applyBorder="1" applyAlignment="1">
      <alignment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3" applyNumberFormat="1" applyFont="1" applyFill="1" applyBorder="1" applyAlignment="1" applyProtection="1">
      <alignment horizontal="right" vertical="center" shrinkToFit="1"/>
    </xf>
    <xf numFmtId="164" fontId="4" fillId="0" borderId="1" xfId="0" applyNumberFormat="1" applyFont="1" applyFill="1" applyBorder="1" applyAlignment="1">
      <alignment horizontal="right"/>
    </xf>
    <xf numFmtId="1" fontId="8" fillId="0" borderId="1" xfId="1" applyNumberFormat="1" applyFont="1" applyFill="1" applyBorder="1" applyAlignment="1" applyProtection="1">
      <alignment horizontal="center" vertical="center" shrinkToFit="1"/>
    </xf>
    <xf numFmtId="1" fontId="8" fillId="0" borderId="1" xfId="1" applyNumberFormat="1" applyFont="1" applyFill="1" applyBorder="1" applyAlignment="1" applyProtection="1">
      <alignment horizontal="center" vertical="center" wrapText="1" shrinkToFit="1"/>
    </xf>
    <xf numFmtId="1" fontId="4" fillId="0" borderId="1" xfId="1" applyNumberFormat="1" applyFont="1" applyFill="1" applyBorder="1" applyAlignment="1" applyProtection="1">
      <alignment horizontal="center" vertical="center" shrinkToFit="1"/>
    </xf>
    <xf numFmtId="1" fontId="4" fillId="0" borderId="1" xfId="1" applyNumberFormat="1" applyFont="1" applyFill="1" applyBorder="1" applyAlignment="1" applyProtection="1">
      <alignment horizontal="center" vertical="center" wrapText="1" shrinkToFit="1"/>
    </xf>
    <xf numFmtId="164" fontId="24" fillId="0" borderId="1" xfId="0" applyNumberFormat="1" applyFont="1" applyFill="1" applyBorder="1" applyAlignment="1">
      <alignment horizontal="center"/>
    </xf>
    <xf numFmtId="0" fontId="25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164" fontId="20" fillId="0" borderId="0" xfId="0" applyNumberFormat="1" applyFont="1" applyFill="1" applyBorder="1"/>
    <xf numFmtId="0" fontId="3" fillId="0" borderId="0" xfId="0" applyFont="1" applyFill="1" applyBorder="1" applyAlignment="1">
      <alignment vertical="top" wrapText="1"/>
    </xf>
    <xf numFmtId="164" fontId="22" fillId="0" borderId="0" xfId="0" applyNumberFormat="1" applyFont="1" applyFill="1" applyBorder="1"/>
    <xf numFmtId="165" fontId="22" fillId="0" borderId="0" xfId="0" applyNumberFormat="1" applyFont="1" applyFill="1" applyBorder="1"/>
    <xf numFmtId="164" fontId="8" fillId="0" borderId="0" xfId="0" applyNumberFormat="1" applyFont="1" applyFill="1" applyBorder="1"/>
    <xf numFmtId="9" fontId="22" fillId="0" borderId="0" xfId="0" applyNumberFormat="1" applyFont="1" applyFill="1" applyBorder="1"/>
    <xf numFmtId="0" fontId="23" fillId="0" borderId="0" xfId="0" applyFont="1" applyFill="1" applyBorder="1"/>
    <xf numFmtId="0" fontId="26" fillId="0" borderId="0" xfId="0" applyFont="1" applyFill="1" applyBorder="1"/>
    <xf numFmtId="0" fontId="16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</cellXfs>
  <cellStyles count="6">
    <cellStyle name="xl26" xfId="1"/>
    <cellStyle name="xl35" xfId="2"/>
    <cellStyle name="xl36" xfId="3"/>
    <cellStyle name="Обычный" xfId="0" builtinId="0"/>
    <cellStyle name="Обычный 2" xfId="4"/>
    <cellStyle name="Финансовый" xfId="5" builtinId="3"/>
  </cellStyles>
  <dxfs count="0"/>
  <tableStyles count="0" defaultTableStyle="TableStyleMedium2" defaultPivotStyle="PivotStyleMedium9"/>
  <colors>
    <mruColors>
      <color rgb="FF00FF00"/>
      <color rgb="FFFF66FF"/>
      <color rgb="FFFFCCFF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4"/>
  <sheetViews>
    <sheetView tabSelected="1" topLeftCell="A4" zoomScaleNormal="100" zoomScaleSheetLayoutView="100" workbookViewId="0">
      <pane ySplit="3" topLeftCell="A7" activePane="bottomLeft" state="frozenSplit"/>
      <selection activeCell="B1" sqref="B1:Q1048576"/>
      <selection pane="bottomLeft" activeCell="H20" sqref="H20"/>
    </sheetView>
  </sheetViews>
  <sheetFormatPr defaultRowHeight="15" x14ac:dyDescent="0.25"/>
  <cols>
    <col min="1" max="1" width="9.140625" style="21"/>
    <col min="2" max="2" width="44.7109375" style="21" customWidth="1"/>
    <col min="3" max="3" width="11.140625" style="21" customWidth="1"/>
    <col min="4" max="4" width="10.85546875" style="21" customWidth="1"/>
    <col min="5" max="5" width="15.7109375" style="21" customWidth="1"/>
    <col min="6" max="6" width="15.42578125" style="21" customWidth="1"/>
    <col min="7" max="7" width="14.5703125" style="21" customWidth="1"/>
    <col min="8" max="9" width="14.28515625" style="21" customWidth="1"/>
    <col min="10" max="11" width="12.140625" style="21" customWidth="1"/>
    <col min="12" max="12" width="13.140625" style="21" customWidth="1"/>
    <col min="13" max="13" width="18.85546875" style="21" customWidth="1"/>
    <col min="14" max="14" width="18.42578125" style="21" customWidth="1"/>
    <col min="15" max="15" width="19.85546875" style="21" customWidth="1"/>
    <col min="16" max="16" width="15.28515625" style="21" customWidth="1"/>
    <col min="17" max="17" width="16.5703125" style="21" customWidth="1"/>
    <col min="18" max="18" width="12" style="21" customWidth="1"/>
    <col min="19" max="19" width="9.140625" style="21"/>
    <col min="20" max="20" width="12.140625" style="21" customWidth="1"/>
    <col min="21" max="16384" width="9.140625" style="21"/>
  </cols>
  <sheetData>
    <row r="1" spans="1:20" ht="64.5" customHeight="1" x14ac:dyDescent="0.25">
      <c r="J1" s="51" t="s">
        <v>362</v>
      </c>
      <c r="K1" s="51"/>
      <c r="L1" s="51"/>
      <c r="M1" s="51"/>
      <c r="N1" s="51"/>
      <c r="O1" s="51"/>
    </row>
    <row r="2" spans="1:20" ht="69" customHeight="1" x14ac:dyDescent="0.25">
      <c r="A2" s="41"/>
      <c r="B2" s="42"/>
      <c r="C2" s="42"/>
      <c r="D2" s="42"/>
      <c r="E2" s="43"/>
      <c r="F2" s="42"/>
      <c r="G2" s="42"/>
      <c r="H2" s="44"/>
      <c r="I2" s="44"/>
      <c r="J2" s="51" t="s">
        <v>248</v>
      </c>
      <c r="K2" s="51"/>
      <c r="L2" s="51"/>
      <c r="M2" s="51"/>
      <c r="N2" s="51"/>
      <c r="O2" s="51"/>
    </row>
    <row r="3" spans="1:20" ht="30" customHeight="1" x14ac:dyDescent="0.25">
      <c r="A3" s="52" t="s">
        <v>174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20" ht="18" customHeight="1" x14ac:dyDescent="0.25">
      <c r="A4" s="33"/>
      <c r="B4" s="33"/>
      <c r="C4" s="33"/>
      <c r="D4" s="33"/>
      <c r="E4" s="23"/>
      <c r="F4" s="33"/>
      <c r="G4" s="24"/>
      <c r="H4" s="16"/>
      <c r="I4" s="16"/>
      <c r="J4" s="16"/>
      <c r="K4" s="16"/>
      <c r="L4" s="33"/>
      <c r="M4" s="33"/>
      <c r="N4" s="33"/>
      <c r="O4" s="33"/>
    </row>
    <row r="5" spans="1:20" ht="23.25" customHeight="1" x14ac:dyDescent="0.25">
      <c r="A5" s="53" t="s">
        <v>0</v>
      </c>
      <c r="B5" s="54" t="s">
        <v>1</v>
      </c>
      <c r="C5" s="54" t="s">
        <v>2</v>
      </c>
      <c r="D5" s="54" t="s">
        <v>3</v>
      </c>
      <c r="E5" s="54" t="s">
        <v>216</v>
      </c>
      <c r="F5" s="54" t="s">
        <v>4</v>
      </c>
      <c r="G5" s="54"/>
      <c r="H5" s="54"/>
      <c r="I5" s="54"/>
      <c r="J5" s="54"/>
      <c r="K5" s="54"/>
      <c r="L5" s="54"/>
      <c r="M5" s="55" t="s">
        <v>5</v>
      </c>
      <c r="N5" s="55" t="s">
        <v>6</v>
      </c>
      <c r="O5" s="64" t="s">
        <v>7</v>
      </c>
    </row>
    <row r="6" spans="1:20" ht="35.25" customHeight="1" x14ac:dyDescent="0.25">
      <c r="A6" s="53"/>
      <c r="B6" s="54"/>
      <c r="C6" s="54"/>
      <c r="D6" s="54"/>
      <c r="E6" s="54"/>
      <c r="F6" s="36">
        <v>2018</v>
      </c>
      <c r="G6" s="37">
        <v>2019</v>
      </c>
      <c r="H6" s="36">
        <v>2020</v>
      </c>
      <c r="I6" s="37">
        <v>2021</v>
      </c>
      <c r="J6" s="36">
        <v>2022</v>
      </c>
      <c r="K6" s="37">
        <v>2023</v>
      </c>
      <c r="L6" s="37">
        <v>2024</v>
      </c>
      <c r="M6" s="55"/>
      <c r="N6" s="63"/>
      <c r="O6" s="64"/>
      <c r="P6" s="45"/>
    </row>
    <row r="7" spans="1:20" ht="17.25" customHeight="1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</row>
    <row r="8" spans="1:20" ht="15" customHeight="1" x14ac:dyDescent="0.25">
      <c r="A8" s="56"/>
      <c r="B8" s="57" t="s">
        <v>175</v>
      </c>
      <c r="C8" s="58" t="s">
        <v>47</v>
      </c>
      <c r="D8" s="38" t="s">
        <v>8</v>
      </c>
      <c r="E8" s="2">
        <f>SUM(F8:L8)</f>
        <v>1629415.4693525999</v>
      </c>
      <c r="F8" s="17">
        <f>+F9+F10+F11+F12</f>
        <v>347809.44219999999</v>
      </c>
      <c r="G8" s="17">
        <f t="shared" ref="G8:L8" si="0">+G9+G10+G11+G12</f>
        <v>334441.86580000003</v>
      </c>
      <c r="H8" s="2">
        <f t="shared" si="0"/>
        <v>262700.67343259999</v>
      </c>
      <c r="I8" s="2">
        <f>SUM(I9:I12)</f>
        <v>401107.12740999996</v>
      </c>
      <c r="J8" s="2">
        <f t="shared" ref="J8:K8" si="1">SUM(J9:J12)</f>
        <v>161078.47594</v>
      </c>
      <c r="K8" s="2">
        <f t="shared" si="1"/>
        <v>122277.88456999999</v>
      </c>
      <c r="L8" s="2">
        <f t="shared" si="0"/>
        <v>0</v>
      </c>
      <c r="M8" s="62"/>
      <c r="N8" s="62"/>
      <c r="O8" s="62"/>
      <c r="P8" s="45"/>
      <c r="Q8" s="45"/>
      <c r="R8" s="45"/>
    </row>
    <row r="9" spans="1:20" ht="15" customHeight="1" x14ac:dyDescent="0.25">
      <c r="A9" s="56"/>
      <c r="B9" s="57"/>
      <c r="C9" s="58"/>
      <c r="D9" s="38" t="s">
        <v>9</v>
      </c>
      <c r="E9" s="2">
        <f>SUM(F9:L9)</f>
        <v>152033.91455260001</v>
      </c>
      <c r="F9" s="2">
        <f t="shared" ref="F9:K11" si="2">+F14+F210</f>
        <v>4570.3379000000004</v>
      </c>
      <c r="G9" s="2">
        <f t="shared" si="2"/>
        <v>7202.7256100000004</v>
      </c>
      <c r="H9" s="2">
        <f t="shared" si="2"/>
        <v>48083.788192599997</v>
      </c>
      <c r="I9" s="2">
        <f t="shared" si="2"/>
        <v>77407.805670000002</v>
      </c>
      <c r="J9" s="2">
        <f t="shared" si="2"/>
        <v>7384.6285900000003</v>
      </c>
      <c r="K9" s="2">
        <f t="shared" si="2"/>
        <v>7384.6285900000003</v>
      </c>
      <c r="L9" s="2">
        <f>+L14+L210</f>
        <v>0</v>
      </c>
      <c r="M9" s="62"/>
      <c r="N9" s="62"/>
      <c r="O9" s="62"/>
      <c r="P9" s="45"/>
      <c r="Q9" s="45"/>
      <c r="R9" s="45"/>
    </row>
    <row r="10" spans="1:20" ht="15" customHeight="1" x14ac:dyDescent="0.25">
      <c r="A10" s="56"/>
      <c r="B10" s="57"/>
      <c r="C10" s="58"/>
      <c r="D10" s="38" t="s">
        <v>10</v>
      </c>
      <c r="E10" s="2">
        <f>SUM(F10:L10)</f>
        <v>449590.62539000006</v>
      </c>
      <c r="F10" s="2">
        <f t="shared" si="2"/>
        <v>112658.07917000001</v>
      </c>
      <c r="G10" s="2">
        <f t="shared" si="2"/>
        <v>129230.81079</v>
      </c>
      <c r="H10" s="2">
        <f t="shared" si="2"/>
        <v>23394.055390000001</v>
      </c>
      <c r="I10" s="2">
        <f t="shared" si="2"/>
        <v>116407.86992</v>
      </c>
      <c r="J10" s="2">
        <f t="shared" si="2"/>
        <v>43949.905059999997</v>
      </c>
      <c r="K10" s="2">
        <f t="shared" si="2"/>
        <v>23949.905060000001</v>
      </c>
      <c r="L10" s="2">
        <f>+L15+L211</f>
        <v>0</v>
      </c>
      <c r="M10" s="62"/>
      <c r="N10" s="62"/>
      <c r="O10" s="62"/>
      <c r="P10" s="45"/>
      <c r="Q10" s="45"/>
      <c r="R10" s="45"/>
      <c r="T10" s="45"/>
    </row>
    <row r="11" spans="1:20" ht="15" customHeight="1" x14ac:dyDescent="0.25">
      <c r="A11" s="56"/>
      <c r="B11" s="57"/>
      <c r="C11" s="58"/>
      <c r="D11" s="38" t="s">
        <v>11</v>
      </c>
      <c r="E11" s="2">
        <f>SUM(F11:L11)</f>
        <v>1027790.92941</v>
      </c>
      <c r="F11" s="2">
        <f t="shared" si="2"/>
        <v>230581.02512999999</v>
      </c>
      <c r="G11" s="2">
        <f t="shared" si="2"/>
        <v>198008.32940000005</v>
      </c>
      <c r="H11" s="2">
        <f t="shared" si="2"/>
        <v>191222.82984999998</v>
      </c>
      <c r="I11" s="2">
        <f t="shared" si="2"/>
        <v>207291.45181999999</v>
      </c>
      <c r="J11" s="2">
        <f t="shared" si="2"/>
        <v>109743.94229000001</v>
      </c>
      <c r="K11" s="2">
        <f t="shared" si="2"/>
        <v>90943.350919999997</v>
      </c>
      <c r="L11" s="2">
        <f>+L16+L212</f>
        <v>0</v>
      </c>
      <c r="M11" s="62"/>
      <c r="N11" s="62"/>
      <c r="O11" s="62"/>
      <c r="P11" s="45"/>
      <c r="Q11" s="45"/>
      <c r="R11" s="45"/>
      <c r="T11" s="45"/>
    </row>
    <row r="12" spans="1:20" ht="15.75" customHeight="1" x14ac:dyDescent="0.25">
      <c r="A12" s="56"/>
      <c r="B12" s="57"/>
      <c r="C12" s="58"/>
      <c r="D12" s="38" t="s">
        <v>12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62"/>
      <c r="N12" s="62"/>
      <c r="O12" s="62"/>
      <c r="P12" s="45"/>
      <c r="Q12" s="45"/>
      <c r="T12" s="45"/>
    </row>
    <row r="13" spans="1:20" ht="15" customHeight="1" x14ac:dyDescent="0.25">
      <c r="A13" s="56" t="s">
        <v>13</v>
      </c>
      <c r="B13" s="57" t="s">
        <v>34</v>
      </c>
      <c r="C13" s="58" t="s">
        <v>48</v>
      </c>
      <c r="D13" s="38" t="s">
        <v>8</v>
      </c>
      <c r="E13" s="2">
        <f>SUM(F13:L13)</f>
        <v>240628.96343260002</v>
      </c>
      <c r="F13" s="2">
        <f t="shared" ref="F13:L13" si="3">SUM(F14:F17)</f>
        <v>17094.921109999999</v>
      </c>
      <c r="G13" s="2">
        <f t="shared" si="3"/>
        <v>15213.61356</v>
      </c>
      <c r="H13" s="2">
        <f>SUM(H14:H17)</f>
        <v>14710.871112600002</v>
      </c>
      <c r="I13" s="2">
        <f>SUM(I14:I17)</f>
        <v>177720.53780999998</v>
      </c>
      <c r="J13" s="2">
        <f t="shared" ref="J13:K13" si="4">SUM(J14:J17)</f>
        <v>7944.5099200000004</v>
      </c>
      <c r="K13" s="2">
        <f t="shared" si="4"/>
        <v>7944.5099200000004</v>
      </c>
      <c r="L13" s="2">
        <f t="shared" si="3"/>
        <v>0</v>
      </c>
      <c r="M13" s="59"/>
      <c r="N13" s="61"/>
      <c r="O13" s="62"/>
      <c r="P13" s="12"/>
      <c r="Q13" s="45"/>
      <c r="T13" s="45"/>
    </row>
    <row r="14" spans="1:20" ht="15" customHeight="1" x14ac:dyDescent="0.25">
      <c r="A14" s="56"/>
      <c r="B14" s="57"/>
      <c r="C14" s="58"/>
      <c r="D14" s="38" t="s">
        <v>9</v>
      </c>
      <c r="E14" s="2">
        <f>SUM(F14:L14)</f>
        <v>111233.91455260001</v>
      </c>
      <c r="F14" s="2">
        <f>+F19+F65+F180</f>
        <v>4570.3379000000004</v>
      </c>
      <c r="G14" s="2">
        <f t="shared" ref="G14:L14" si="5">+G19+G65+G180</f>
        <v>7202.7256100000004</v>
      </c>
      <c r="H14" s="2">
        <f>+H19+H65+H180</f>
        <v>7283.7881926000009</v>
      </c>
      <c r="I14" s="2">
        <f>+I19+I65+I180+I195</f>
        <v>77407.805670000002</v>
      </c>
      <c r="J14" s="2">
        <f t="shared" ref="J14:K16" si="6">+J19+J65+J180</f>
        <v>7384.6285900000003</v>
      </c>
      <c r="K14" s="2">
        <f t="shared" si="6"/>
        <v>7384.6285900000003</v>
      </c>
      <c r="L14" s="2">
        <f t="shared" si="5"/>
        <v>0</v>
      </c>
      <c r="M14" s="60"/>
      <c r="N14" s="61"/>
      <c r="O14" s="62"/>
      <c r="P14" s="45"/>
      <c r="Q14" s="45"/>
      <c r="R14" s="45"/>
      <c r="T14" s="45"/>
    </row>
    <row r="15" spans="1:20" ht="15" customHeight="1" x14ac:dyDescent="0.25">
      <c r="A15" s="56"/>
      <c r="B15" s="57"/>
      <c r="C15" s="58"/>
      <c r="D15" s="38" t="s">
        <v>10</v>
      </c>
      <c r="E15" s="2">
        <f>SUM(F15:L15)</f>
        <v>103267.66673000001</v>
      </c>
      <c r="F15" s="2">
        <f>+F20+F66+F181</f>
        <v>240.54410000000001</v>
      </c>
      <c r="G15" s="2">
        <f>+G20+G66+G181</f>
        <v>72.754799999999989</v>
      </c>
      <c r="H15" s="2">
        <f>+H20+H66+H181</f>
        <v>6168.6917900000008</v>
      </c>
      <c r="I15" s="2">
        <f>+I20+I66+I181+I196</f>
        <v>95889.865919999997</v>
      </c>
      <c r="J15" s="2">
        <f t="shared" si="6"/>
        <v>447.90506000000005</v>
      </c>
      <c r="K15" s="2">
        <f t="shared" si="6"/>
        <v>447.90506000000005</v>
      </c>
      <c r="L15" s="2">
        <f>+L20+L66+L181</f>
        <v>0</v>
      </c>
      <c r="M15" s="60"/>
      <c r="N15" s="61"/>
      <c r="O15" s="62"/>
      <c r="P15" s="45"/>
      <c r="Q15" s="45"/>
      <c r="T15" s="45"/>
    </row>
    <row r="16" spans="1:20" ht="15" customHeight="1" x14ac:dyDescent="0.25">
      <c r="A16" s="56"/>
      <c r="B16" s="57"/>
      <c r="C16" s="58"/>
      <c r="D16" s="38" t="s">
        <v>11</v>
      </c>
      <c r="E16" s="2">
        <f>SUM(F16:L16)</f>
        <v>26127.382149999998</v>
      </c>
      <c r="F16" s="2">
        <f>+F21+F67+F182</f>
        <v>12284.03911</v>
      </c>
      <c r="G16" s="2">
        <f>+G21+G67+G182</f>
        <v>7938.1331499999997</v>
      </c>
      <c r="H16" s="2">
        <f>+H21+H67+H182</f>
        <v>1258.39113</v>
      </c>
      <c r="I16" s="2">
        <f>+I21+I67+I182+I197</f>
        <v>4422.8662199999999</v>
      </c>
      <c r="J16" s="2">
        <f t="shared" si="6"/>
        <v>111.97627</v>
      </c>
      <c r="K16" s="2">
        <f t="shared" si="6"/>
        <v>111.97627</v>
      </c>
      <c r="L16" s="2">
        <f>+L21+L67+L182</f>
        <v>0</v>
      </c>
      <c r="M16" s="60"/>
      <c r="N16" s="61"/>
      <c r="O16" s="62"/>
      <c r="P16" s="45"/>
      <c r="Q16" s="45"/>
      <c r="R16" s="45"/>
      <c r="T16" s="45"/>
    </row>
    <row r="17" spans="1:17" ht="15" customHeight="1" x14ac:dyDescent="0.25">
      <c r="A17" s="56"/>
      <c r="B17" s="57"/>
      <c r="C17" s="58"/>
      <c r="D17" s="38" t="s">
        <v>12</v>
      </c>
      <c r="E17" s="2">
        <v>0</v>
      </c>
      <c r="F17" s="2">
        <v>0</v>
      </c>
      <c r="G17" s="2">
        <v>0</v>
      </c>
      <c r="H17" s="2">
        <v>0</v>
      </c>
      <c r="I17" s="2">
        <f>+I22+I68+I183+I198</f>
        <v>0</v>
      </c>
      <c r="J17" s="2">
        <v>0</v>
      </c>
      <c r="K17" s="2">
        <v>0</v>
      </c>
      <c r="L17" s="2">
        <v>0</v>
      </c>
      <c r="M17" s="60"/>
      <c r="N17" s="61"/>
      <c r="O17" s="62"/>
      <c r="P17" s="45"/>
      <c r="Q17" s="45"/>
    </row>
    <row r="18" spans="1:17" ht="15" customHeight="1" x14ac:dyDescent="0.25">
      <c r="A18" s="65" t="s">
        <v>91</v>
      </c>
      <c r="B18" s="66" t="s">
        <v>109</v>
      </c>
      <c r="C18" s="58" t="s">
        <v>315</v>
      </c>
      <c r="D18" s="38" t="s">
        <v>8</v>
      </c>
      <c r="E18" s="2">
        <f>SUM(F18:L18)</f>
        <v>23004.62025</v>
      </c>
      <c r="F18" s="2">
        <f t="shared" ref="F18:L18" si="7">SUM(F19:F22)</f>
        <v>3776.4598099999998</v>
      </c>
      <c r="G18" s="2">
        <f t="shared" si="7"/>
        <v>5519.4495600000009</v>
      </c>
      <c r="H18" s="2">
        <f>SUM(H19:H22)</f>
        <v>3148.4653699999999</v>
      </c>
      <c r="I18" s="2">
        <f>SUM(I19:I22)</f>
        <v>4808.4203299999999</v>
      </c>
      <c r="J18" s="2">
        <f t="shared" ref="J18:K18" si="8">SUM(J19:J22)</f>
        <v>2875.9125899999999</v>
      </c>
      <c r="K18" s="2">
        <f t="shared" si="8"/>
        <v>2875.9125899999999</v>
      </c>
      <c r="L18" s="2">
        <f t="shared" si="7"/>
        <v>0</v>
      </c>
      <c r="M18" s="60" t="s">
        <v>14</v>
      </c>
      <c r="N18" s="60" t="s">
        <v>26</v>
      </c>
      <c r="O18" s="60" t="s">
        <v>62</v>
      </c>
      <c r="P18" s="45"/>
      <c r="Q18" s="45"/>
    </row>
    <row r="19" spans="1:17" ht="15" customHeight="1" x14ac:dyDescent="0.25">
      <c r="A19" s="65"/>
      <c r="B19" s="66"/>
      <c r="C19" s="58"/>
      <c r="D19" s="38" t="s">
        <v>9</v>
      </c>
      <c r="E19" s="2">
        <f t="shared" ref="E19:E92" si="9">SUM(F19:L19)</f>
        <v>18697.954270000002</v>
      </c>
      <c r="F19" s="2">
        <f>+F24</f>
        <v>3046.89194</v>
      </c>
      <c r="G19" s="2">
        <f t="shared" ref="F19:L21" si="10">+G24</f>
        <v>4724.7404000000006</v>
      </c>
      <c r="H19" s="2">
        <f>+H24</f>
        <v>2640.3193900000001</v>
      </c>
      <c r="I19" s="2">
        <f>I24</f>
        <v>2939.5314400000002</v>
      </c>
      <c r="J19" s="2">
        <f t="shared" si="10"/>
        <v>2673.2355499999999</v>
      </c>
      <c r="K19" s="2">
        <f t="shared" si="10"/>
        <v>2673.2355499999999</v>
      </c>
      <c r="L19" s="2">
        <f t="shared" si="10"/>
        <v>0</v>
      </c>
      <c r="M19" s="60"/>
      <c r="N19" s="60"/>
      <c r="O19" s="60"/>
      <c r="Q19" s="45"/>
    </row>
    <row r="20" spans="1:17" ht="15" customHeight="1" x14ac:dyDescent="0.25">
      <c r="A20" s="65"/>
      <c r="B20" s="66"/>
      <c r="C20" s="58"/>
      <c r="D20" s="38" t="s">
        <v>10</v>
      </c>
      <c r="E20" s="2">
        <f t="shared" si="9"/>
        <v>2362.8958000000002</v>
      </c>
      <c r="F20" s="2">
        <f t="shared" si="10"/>
        <v>160.36273</v>
      </c>
      <c r="G20" s="2">
        <f t="shared" si="10"/>
        <v>47.724649999999997</v>
      </c>
      <c r="H20" s="2">
        <f t="shared" si="10"/>
        <v>299.73383999999999</v>
      </c>
      <c r="I20" s="2">
        <f t="shared" si="10"/>
        <v>1530.79132</v>
      </c>
      <c r="J20" s="2">
        <f t="shared" si="10"/>
        <v>162.14162999999999</v>
      </c>
      <c r="K20" s="2">
        <f t="shared" si="10"/>
        <v>162.14162999999999</v>
      </c>
      <c r="L20" s="2">
        <f>+L25</f>
        <v>0</v>
      </c>
      <c r="M20" s="60"/>
      <c r="N20" s="60"/>
      <c r="O20" s="60"/>
      <c r="Q20" s="45"/>
    </row>
    <row r="21" spans="1:17" ht="15" customHeight="1" x14ac:dyDescent="0.25">
      <c r="A21" s="65"/>
      <c r="B21" s="66"/>
      <c r="C21" s="58"/>
      <c r="D21" s="38" t="s">
        <v>11</v>
      </c>
      <c r="E21" s="2">
        <f t="shared" si="9"/>
        <v>1943.7701799999995</v>
      </c>
      <c r="F21" s="2">
        <f>+F26</f>
        <v>569.20514000000003</v>
      </c>
      <c r="G21" s="2">
        <f>+G26</f>
        <v>746.98450999999989</v>
      </c>
      <c r="H21" s="2">
        <f>+H26</f>
        <v>208.41214000000002</v>
      </c>
      <c r="I21" s="2">
        <f t="shared" si="10"/>
        <v>338.09757000000002</v>
      </c>
      <c r="J21" s="2">
        <f t="shared" si="10"/>
        <v>40.535409999999999</v>
      </c>
      <c r="K21" s="2">
        <f t="shared" si="10"/>
        <v>40.535409999999999</v>
      </c>
      <c r="L21" s="2">
        <f>+L26</f>
        <v>0</v>
      </c>
      <c r="M21" s="60"/>
      <c r="N21" s="60"/>
      <c r="O21" s="60"/>
      <c r="Q21" s="45"/>
    </row>
    <row r="22" spans="1:17" ht="15" customHeight="1" x14ac:dyDescent="0.25">
      <c r="A22" s="65"/>
      <c r="B22" s="66"/>
      <c r="C22" s="58"/>
      <c r="D22" s="38" t="s">
        <v>12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60"/>
      <c r="N22" s="60"/>
      <c r="O22" s="60"/>
      <c r="Q22" s="45"/>
    </row>
    <row r="23" spans="1:17" ht="15" customHeight="1" x14ac:dyDescent="0.25">
      <c r="A23" s="65" t="s">
        <v>106</v>
      </c>
      <c r="B23" s="57" t="s">
        <v>37</v>
      </c>
      <c r="C23" s="58" t="s">
        <v>301</v>
      </c>
      <c r="D23" s="38" t="s">
        <v>8</v>
      </c>
      <c r="E23" s="2">
        <f>SUM(F23:L23)</f>
        <v>23004.62025</v>
      </c>
      <c r="F23" s="2">
        <f t="shared" ref="F23:L23" si="11">SUM(F24:F27)</f>
        <v>3776.4598099999998</v>
      </c>
      <c r="G23" s="2">
        <f>SUM(G24:G27)</f>
        <v>5519.4495600000009</v>
      </c>
      <c r="H23" s="2">
        <f>SUM(H24:H27)</f>
        <v>3148.4653699999999</v>
      </c>
      <c r="I23" s="2">
        <f t="shared" si="11"/>
        <v>4808.4203299999999</v>
      </c>
      <c r="J23" s="2">
        <f t="shared" si="11"/>
        <v>2875.9125899999999</v>
      </c>
      <c r="K23" s="2">
        <f t="shared" si="11"/>
        <v>2875.9125899999999</v>
      </c>
      <c r="L23" s="2">
        <f t="shared" si="11"/>
        <v>0</v>
      </c>
      <c r="M23" s="60" t="s">
        <v>14</v>
      </c>
      <c r="N23" s="60" t="s">
        <v>26</v>
      </c>
      <c r="O23" s="60" t="s">
        <v>62</v>
      </c>
      <c r="P23" s="45"/>
      <c r="Q23" s="45"/>
    </row>
    <row r="24" spans="1:17" ht="15" customHeight="1" x14ac:dyDescent="0.25">
      <c r="A24" s="65"/>
      <c r="B24" s="57"/>
      <c r="C24" s="58"/>
      <c r="D24" s="38" t="s">
        <v>9</v>
      </c>
      <c r="E24" s="2">
        <f t="shared" si="9"/>
        <v>18697.954270000002</v>
      </c>
      <c r="F24" s="2">
        <f>+F29+F34</f>
        <v>3046.89194</v>
      </c>
      <c r="G24" s="2">
        <f>+G29+G34+G40+G45</f>
        <v>4724.7404000000006</v>
      </c>
      <c r="H24" s="2">
        <f>+H29+H34+H35+H40+H45+H50</f>
        <v>2640.3193900000001</v>
      </c>
      <c r="I24" s="2">
        <f>I29+I34+I40+I45+I50+I55+I60</f>
        <v>2939.5314400000002</v>
      </c>
      <c r="J24" s="2">
        <v>2673.2355499999999</v>
      </c>
      <c r="K24" s="2">
        <v>2673.2355499999999</v>
      </c>
      <c r="L24" s="2">
        <f>+L29</f>
        <v>0</v>
      </c>
      <c r="M24" s="60"/>
      <c r="N24" s="60"/>
      <c r="O24" s="60"/>
      <c r="P24" s="45"/>
      <c r="Q24" s="45"/>
    </row>
    <row r="25" spans="1:17" ht="15" customHeight="1" x14ac:dyDescent="0.25">
      <c r="A25" s="65"/>
      <c r="B25" s="57"/>
      <c r="C25" s="58"/>
      <c r="D25" s="38" t="s">
        <v>10</v>
      </c>
      <c r="E25" s="2">
        <f t="shared" si="9"/>
        <v>2362.8958000000002</v>
      </c>
      <c r="F25" s="2">
        <f>+F30+F35</f>
        <v>160.36273</v>
      </c>
      <c r="G25" s="2">
        <f>+G30+G35+G41+G46</f>
        <v>47.724649999999997</v>
      </c>
      <c r="H25" s="2">
        <f>+H30+H35+H36+H41+H46+H51</f>
        <v>299.73383999999999</v>
      </c>
      <c r="I25" s="2">
        <f t="shared" ref="I25:I26" si="12">I30+I35+I41+I46+I51+I56+I61</f>
        <v>1530.79132</v>
      </c>
      <c r="J25" s="2">
        <v>162.14162999999999</v>
      </c>
      <c r="K25" s="2">
        <v>162.14162999999999</v>
      </c>
      <c r="L25" s="2">
        <f>+L30</f>
        <v>0</v>
      </c>
      <c r="M25" s="60"/>
      <c r="N25" s="60"/>
      <c r="O25" s="60"/>
      <c r="Q25" s="45"/>
    </row>
    <row r="26" spans="1:17" ht="15" customHeight="1" x14ac:dyDescent="0.25">
      <c r="A26" s="65"/>
      <c r="B26" s="57"/>
      <c r="C26" s="58"/>
      <c r="D26" s="38" t="s">
        <v>11</v>
      </c>
      <c r="E26" s="2">
        <f>SUM(F26:L26)</f>
        <v>1943.7701799999995</v>
      </c>
      <c r="F26" s="2">
        <f>+F31+F36</f>
        <v>569.20514000000003</v>
      </c>
      <c r="G26" s="2">
        <f>+G31+G36+G37+G42+G47</f>
        <v>746.98450999999989</v>
      </c>
      <c r="H26" s="2">
        <f>+H31+H36+H37+H42+H47+H52</f>
        <v>208.41214000000002</v>
      </c>
      <c r="I26" s="2">
        <f t="shared" si="12"/>
        <v>338.09757000000002</v>
      </c>
      <c r="J26" s="2">
        <v>40.535409999999999</v>
      </c>
      <c r="K26" s="2">
        <v>40.535409999999999</v>
      </c>
      <c r="L26" s="2">
        <f t="shared" ref="L26" si="13">+L31+L36+L37+L42+L47+L52</f>
        <v>0</v>
      </c>
      <c r="M26" s="60"/>
      <c r="N26" s="60"/>
      <c r="O26" s="60"/>
      <c r="P26" s="45"/>
      <c r="Q26" s="45"/>
    </row>
    <row r="27" spans="1:17" ht="15" customHeight="1" x14ac:dyDescent="0.25">
      <c r="A27" s="65"/>
      <c r="B27" s="57"/>
      <c r="C27" s="58"/>
      <c r="D27" s="38" t="s">
        <v>12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60"/>
      <c r="N27" s="60"/>
      <c r="O27" s="60"/>
      <c r="Q27" s="45"/>
    </row>
    <row r="28" spans="1:17" ht="15" customHeight="1" x14ac:dyDescent="0.25">
      <c r="A28" s="67" t="s">
        <v>112</v>
      </c>
      <c r="B28" s="68" t="s">
        <v>172</v>
      </c>
      <c r="C28" s="39"/>
      <c r="D28" s="38" t="s">
        <v>8</v>
      </c>
      <c r="E28" s="2">
        <f>SUM(F28:L28)</f>
        <v>3776.4598099999998</v>
      </c>
      <c r="F28" s="2">
        <f t="shared" ref="F28:L28" si="14">SUM(F29:F31)</f>
        <v>3776.4598099999998</v>
      </c>
      <c r="G28" s="2">
        <f>SUM(G29:G31)</f>
        <v>0</v>
      </c>
      <c r="H28" s="2">
        <f t="shared" si="14"/>
        <v>0</v>
      </c>
      <c r="I28" s="2">
        <f t="shared" si="14"/>
        <v>0</v>
      </c>
      <c r="J28" s="2">
        <f t="shared" si="14"/>
        <v>0</v>
      </c>
      <c r="K28" s="2">
        <f t="shared" si="14"/>
        <v>0</v>
      </c>
      <c r="L28" s="2">
        <f t="shared" si="14"/>
        <v>0</v>
      </c>
      <c r="M28" s="60" t="s">
        <v>14</v>
      </c>
      <c r="N28" s="60" t="s">
        <v>26</v>
      </c>
      <c r="O28" s="60" t="s">
        <v>62</v>
      </c>
      <c r="Q28" s="45"/>
    </row>
    <row r="29" spans="1:17" ht="15" customHeight="1" x14ac:dyDescent="0.25">
      <c r="A29" s="67"/>
      <c r="B29" s="68"/>
      <c r="C29" s="39" t="s">
        <v>173</v>
      </c>
      <c r="D29" s="38" t="s">
        <v>9</v>
      </c>
      <c r="E29" s="2">
        <f t="shared" si="9"/>
        <v>3046.89194</v>
      </c>
      <c r="F29" s="11">
        <v>3046.89194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60"/>
      <c r="N29" s="60"/>
      <c r="O29" s="60"/>
      <c r="Q29" s="45"/>
    </row>
    <row r="30" spans="1:17" ht="15" customHeight="1" x14ac:dyDescent="0.25">
      <c r="A30" s="67"/>
      <c r="B30" s="68"/>
      <c r="C30" s="39" t="s">
        <v>173</v>
      </c>
      <c r="D30" s="38" t="s">
        <v>10</v>
      </c>
      <c r="E30" s="2">
        <f t="shared" si="9"/>
        <v>160.36273</v>
      </c>
      <c r="F30" s="11">
        <v>160.36273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60"/>
      <c r="N30" s="60"/>
      <c r="O30" s="60"/>
      <c r="Q30" s="45"/>
    </row>
    <row r="31" spans="1:17" ht="23.25" customHeight="1" x14ac:dyDescent="0.25">
      <c r="A31" s="67"/>
      <c r="B31" s="68"/>
      <c r="C31" s="39" t="s">
        <v>223</v>
      </c>
      <c r="D31" s="38" t="s">
        <v>11</v>
      </c>
      <c r="E31" s="2">
        <f t="shared" si="9"/>
        <v>569.20514000000003</v>
      </c>
      <c r="F31" s="11">
        <f>32.07264+537.1325</f>
        <v>569.20514000000003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60"/>
      <c r="N31" s="60"/>
      <c r="O31" s="60"/>
      <c r="Q31" s="45"/>
    </row>
    <row r="32" spans="1:17" ht="15" customHeight="1" x14ac:dyDescent="0.25">
      <c r="A32" s="67"/>
      <c r="B32" s="68"/>
      <c r="C32" s="39"/>
      <c r="D32" s="38" t="s">
        <v>12</v>
      </c>
      <c r="E32" s="2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60"/>
      <c r="N32" s="60"/>
      <c r="O32" s="60"/>
      <c r="Q32" s="45"/>
    </row>
    <row r="33" spans="1:17" ht="15" customHeight="1" x14ac:dyDescent="0.25">
      <c r="A33" s="67" t="s">
        <v>219</v>
      </c>
      <c r="B33" s="53" t="s">
        <v>302</v>
      </c>
      <c r="C33" s="39"/>
      <c r="D33" s="38" t="s">
        <v>8</v>
      </c>
      <c r="E33" s="2">
        <f>SUM(F33:L33)</f>
        <v>3016.1809599999997</v>
      </c>
      <c r="F33" s="2">
        <f t="shared" ref="F33:L33" si="15">SUM(F34:F36)</f>
        <v>0</v>
      </c>
      <c r="G33" s="2">
        <f>SUM(G34:G38)</f>
        <v>3016.1809599999997</v>
      </c>
      <c r="H33" s="2">
        <f>SUM(H34:H36)</f>
        <v>0</v>
      </c>
      <c r="I33" s="2">
        <f t="shared" si="15"/>
        <v>0</v>
      </c>
      <c r="J33" s="2">
        <f t="shared" si="15"/>
        <v>0</v>
      </c>
      <c r="K33" s="2">
        <f t="shared" si="15"/>
        <v>0</v>
      </c>
      <c r="L33" s="2">
        <f t="shared" si="15"/>
        <v>0</v>
      </c>
      <c r="M33" s="60" t="s">
        <v>14</v>
      </c>
      <c r="N33" s="60" t="s">
        <v>26</v>
      </c>
      <c r="O33" s="60" t="s">
        <v>62</v>
      </c>
      <c r="Q33" s="45"/>
    </row>
    <row r="34" spans="1:17" ht="15" customHeight="1" x14ac:dyDescent="0.25">
      <c r="A34" s="67"/>
      <c r="B34" s="53"/>
      <c r="C34" s="39" t="s">
        <v>220</v>
      </c>
      <c r="D34" s="38" t="s">
        <v>9</v>
      </c>
      <c r="E34" s="2">
        <f t="shared" si="9"/>
        <v>2304.8721500000001</v>
      </c>
      <c r="F34" s="11">
        <v>0</v>
      </c>
      <c r="G34" s="11">
        <v>2304.8721500000001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60"/>
      <c r="N34" s="60"/>
      <c r="O34" s="60"/>
      <c r="Q34" s="45"/>
    </row>
    <row r="35" spans="1:17" ht="15" customHeight="1" x14ac:dyDescent="0.25">
      <c r="A35" s="67"/>
      <c r="B35" s="53"/>
      <c r="C35" s="39" t="s">
        <v>232</v>
      </c>
      <c r="D35" s="38" t="s">
        <v>10</v>
      </c>
      <c r="E35" s="2">
        <f t="shared" si="9"/>
        <v>23.281580000000002</v>
      </c>
      <c r="F35" s="11">
        <v>0</v>
      </c>
      <c r="G35" s="11">
        <v>23.281580000000002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60"/>
      <c r="N35" s="60"/>
      <c r="O35" s="60"/>
      <c r="Q35" s="45"/>
    </row>
    <row r="36" spans="1:17" ht="26.25" customHeight="1" x14ac:dyDescent="0.25">
      <c r="A36" s="67"/>
      <c r="B36" s="53"/>
      <c r="C36" s="39" t="s">
        <v>246</v>
      </c>
      <c r="D36" s="38" t="s">
        <v>11</v>
      </c>
      <c r="E36" s="2">
        <f t="shared" si="9"/>
        <v>159.85366999999999</v>
      </c>
      <c r="F36" s="11">
        <v>0</v>
      </c>
      <c r="G36" s="11">
        <v>159.85366999999999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60"/>
      <c r="N36" s="60"/>
      <c r="O36" s="60"/>
      <c r="Q36" s="45"/>
    </row>
    <row r="37" spans="1:17" ht="16.5" customHeight="1" x14ac:dyDescent="0.25">
      <c r="A37" s="67"/>
      <c r="B37" s="53"/>
      <c r="C37" s="39" t="s">
        <v>249</v>
      </c>
      <c r="D37" s="38" t="s">
        <v>11</v>
      </c>
      <c r="E37" s="2">
        <f t="shared" si="9"/>
        <v>528.17355999999995</v>
      </c>
      <c r="F37" s="11">
        <v>0</v>
      </c>
      <c r="G37" s="11">
        <v>528.17355999999995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60"/>
      <c r="N37" s="60"/>
      <c r="O37" s="60"/>
      <c r="Q37" s="45"/>
    </row>
    <row r="38" spans="1:17" ht="15" customHeight="1" x14ac:dyDescent="0.25">
      <c r="A38" s="67"/>
      <c r="B38" s="53"/>
      <c r="C38" s="39"/>
      <c r="D38" s="38" t="s">
        <v>12</v>
      </c>
      <c r="E38" s="2">
        <f t="shared" si="9"/>
        <v>0</v>
      </c>
      <c r="F38" s="2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60"/>
      <c r="N38" s="60"/>
      <c r="O38" s="60"/>
      <c r="Q38" s="45"/>
    </row>
    <row r="39" spans="1:17" ht="15" customHeight="1" x14ac:dyDescent="0.25">
      <c r="A39" s="67" t="s">
        <v>231</v>
      </c>
      <c r="B39" s="68" t="s">
        <v>303</v>
      </c>
      <c r="C39" s="39"/>
      <c r="D39" s="38" t="s">
        <v>8</v>
      </c>
      <c r="E39" s="2">
        <f>SUM(F39:L39)</f>
        <v>1049.5435599999998</v>
      </c>
      <c r="F39" s="2">
        <f t="shared" ref="F39:L39" si="16">SUM(F40:F42)</f>
        <v>0</v>
      </c>
      <c r="G39" s="2">
        <f t="shared" si="16"/>
        <v>129.148</v>
      </c>
      <c r="H39" s="2">
        <f t="shared" si="16"/>
        <v>920.39555999999993</v>
      </c>
      <c r="I39" s="2">
        <f t="shared" si="16"/>
        <v>0</v>
      </c>
      <c r="J39" s="2">
        <f t="shared" si="16"/>
        <v>0</v>
      </c>
      <c r="K39" s="2">
        <f t="shared" si="16"/>
        <v>0</v>
      </c>
      <c r="L39" s="2">
        <f t="shared" si="16"/>
        <v>0</v>
      </c>
      <c r="M39" s="60" t="s">
        <v>14</v>
      </c>
      <c r="N39" s="60" t="s">
        <v>26</v>
      </c>
      <c r="O39" s="60" t="s">
        <v>62</v>
      </c>
      <c r="Q39" s="45"/>
    </row>
    <row r="40" spans="1:17" ht="15" customHeight="1" x14ac:dyDescent="0.25">
      <c r="A40" s="67"/>
      <c r="B40" s="68"/>
      <c r="C40" s="39" t="s">
        <v>220</v>
      </c>
      <c r="D40" s="38" t="s">
        <v>9</v>
      </c>
      <c r="E40" s="2">
        <f>SUM(F40:L40)</f>
        <v>867.07916</v>
      </c>
      <c r="F40" s="11">
        <v>0</v>
      </c>
      <c r="G40" s="11">
        <v>96.036339999999996</v>
      </c>
      <c r="H40" s="11">
        <v>771.04282000000001</v>
      </c>
      <c r="I40" s="11">
        <v>0</v>
      </c>
      <c r="J40" s="11">
        <v>0</v>
      </c>
      <c r="K40" s="11">
        <v>0</v>
      </c>
      <c r="L40" s="11">
        <v>0</v>
      </c>
      <c r="M40" s="60"/>
      <c r="N40" s="60"/>
      <c r="O40" s="60"/>
      <c r="Q40" s="45"/>
    </row>
    <row r="41" spans="1:17" ht="15" customHeight="1" x14ac:dyDescent="0.25">
      <c r="A41" s="67"/>
      <c r="B41" s="68"/>
      <c r="C41" s="39" t="s">
        <v>232</v>
      </c>
      <c r="D41" s="38" t="s">
        <v>10</v>
      </c>
      <c r="E41" s="2">
        <f>SUM(F41:L41)</f>
        <v>88.500250000000008</v>
      </c>
      <c r="F41" s="11">
        <v>0</v>
      </c>
      <c r="G41" s="11">
        <v>0.97006999999999999</v>
      </c>
      <c r="H41" s="11">
        <f>87.53018</f>
        <v>87.530180000000001</v>
      </c>
      <c r="I41" s="11">
        <v>0</v>
      </c>
      <c r="J41" s="11">
        <v>0</v>
      </c>
      <c r="K41" s="11">
        <v>0</v>
      </c>
      <c r="L41" s="11">
        <v>0</v>
      </c>
      <c r="M41" s="60"/>
      <c r="N41" s="60"/>
      <c r="O41" s="60"/>
      <c r="P41" s="45"/>
      <c r="Q41" s="45"/>
    </row>
    <row r="42" spans="1:17" ht="23.25" customHeight="1" x14ac:dyDescent="0.25">
      <c r="A42" s="67"/>
      <c r="B42" s="68"/>
      <c r="C42" s="39" t="s">
        <v>246</v>
      </c>
      <c r="D42" s="38" t="s">
        <v>11</v>
      </c>
      <c r="E42" s="2">
        <f>SUM(F42:L42)</f>
        <v>93.964150000000004</v>
      </c>
      <c r="F42" s="11">
        <v>0</v>
      </c>
      <c r="G42" s="11">
        <f>0.19401+31.94758</f>
        <v>32.141590000000001</v>
      </c>
      <c r="H42" s="11">
        <f>(42956.47+17506.04)/1000+1.36005</f>
        <v>61.822560000000003</v>
      </c>
      <c r="I42" s="11">
        <v>0</v>
      </c>
      <c r="J42" s="11">
        <v>0</v>
      </c>
      <c r="K42" s="11">
        <v>0</v>
      </c>
      <c r="L42" s="11">
        <v>0</v>
      </c>
      <c r="M42" s="60"/>
      <c r="N42" s="60"/>
      <c r="O42" s="60"/>
      <c r="Q42" s="45"/>
    </row>
    <row r="43" spans="1:17" ht="15" customHeight="1" x14ac:dyDescent="0.25">
      <c r="A43" s="67"/>
      <c r="B43" s="68"/>
      <c r="C43" s="39"/>
      <c r="D43" s="38" t="s">
        <v>12</v>
      </c>
      <c r="E43" s="2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60"/>
      <c r="N43" s="60"/>
      <c r="O43" s="60"/>
      <c r="Q43" s="45"/>
    </row>
    <row r="44" spans="1:17" ht="15" customHeight="1" x14ac:dyDescent="0.25">
      <c r="A44" s="67" t="s">
        <v>233</v>
      </c>
      <c r="B44" s="68" t="s">
        <v>304</v>
      </c>
      <c r="C44" s="39"/>
      <c r="D44" s="38" t="s">
        <v>8</v>
      </c>
      <c r="E44" s="2">
        <f>SUM(F44:L44)</f>
        <v>2374.1205999999997</v>
      </c>
      <c r="F44" s="2">
        <f t="shared" ref="F44:L44" si="17">SUM(F45:F47)</f>
        <v>0</v>
      </c>
      <c r="G44" s="2">
        <f t="shared" si="17"/>
        <v>2374.1205999999997</v>
      </c>
      <c r="H44" s="2">
        <f t="shared" si="17"/>
        <v>0</v>
      </c>
      <c r="I44" s="2">
        <f t="shared" si="17"/>
        <v>0</v>
      </c>
      <c r="J44" s="2">
        <f t="shared" si="17"/>
        <v>0</v>
      </c>
      <c r="K44" s="2">
        <f t="shared" si="17"/>
        <v>0</v>
      </c>
      <c r="L44" s="2">
        <f t="shared" si="17"/>
        <v>0</v>
      </c>
      <c r="M44" s="60" t="s">
        <v>14</v>
      </c>
      <c r="N44" s="60" t="s">
        <v>26</v>
      </c>
      <c r="O44" s="60" t="s">
        <v>62</v>
      </c>
      <c r="Q44" s="45"/>
    </row>
    <row r="45" spans="1:17" ht="15" customHeight="1" x14ac:dyDescent="0.25">
      <c r="A45" s="67"/>
      <c r="B45" s="68"/>
      <c r="C45" s="39" t="s">
        <v>220</v>
      </c>
      <c r="D45" s="38" t="s">
        <v>9</v>
      </c>
      <c r="E45" s="2">
        <f>SUM(F45:L45)</f>
        <v>2323.8319099999999</v>
      </c>
      <c r="F45" s="11">
        <v>0</v>
      </c>
      <c r="G45" s="11">
        <v>2323.8319099999999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60"/>
      <c r="N45" s="60"/>
      <c r="O45" s="60"/>
      <c r="Q45" s="45"/>
    </row>
    <row r="46" spans="1:17" ht="15" customHeight="1" x14ac:dyDescent="0.25">
      <c r="A46" s="67"/>
      <c r="B46" s="68"/>
      <c r="C46" s="39" t="s">
        <v>232</v>
      </c>
      <c r="D46" s="38" t="s">
        <v>10</v>
      </c>
      <c r="E46" s="2">
        <f>SUM(F46:L46)</f>
        <v>23.472999999999999</v>
      </c>
      <c r="F46" s="11">
        <v>0</v>
      </c>
      <c r="G46" s="11">
        <v>23.472999999999999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60"/>
      <c r="N46" s="60"/>
      <c r="O46" s="60"/>
      <c r="Q46" s="45"/>
    </row>
    <row r="47" spans="1:17" ht="24" customHeight="1" x14ac:dyDescent="0.25">
      <c r="A47" s="67"/>
      <c r="B47" s="68"/>
      <c r="C47" s="39" t="s">
        <v>295</v>
      </c>
      <c r="D47" s="38" t="s">
        <v>11</v>
      </c>
      <c r="E47" s="2">
        <f>SUM(F47:L47)</f>
        <v>26.81569</v>
      </c>
      <c r="F47" s="11">
        <v>0</v>
      </c>
      <c r="G47" s="11">
        <v>26.81569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60"/>
      <c r="N47" s="60"/>
      <c r="O47" s="60"/>
      <c r="Q47" s="45"/>
    </row>
    <row r="48" spans="1:17" ht="15" customHeight="1" x14ac:dyDescent="0.25">
      <c r="A48" s="67"/>
      <c r="B48" s="68"/>
      <c r="C48" s="39"/>
      <c r="D48" s="38" t="s">
        <v>12</v>
      </c>
      <c r="E48" s="2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60"/>
      <c r="N48" s="60"/>
      <c r="O48" s="60"/>
      <c r="Q48" s="45"/>
    </row>
    <row r="49" spans="1:17" ht="15" customHeight="1" x14ac:dyDescent="0.25">
      <c r="A49" s="67" t="s">
        <v>322</v>
      </c>
      <c r="B49" s="68" t="s">
        <v>323</v>
      </c>
      <c r="C49" s="39"/>
      <c r="D49" s="38" t="s">
        <v>8</v>
      </c>
      <c r="E49" s="2">
        <f>SUM(F49:L49)</f>
        <v>2228.06981</v>
      </c>
      <c r="F49" s="2">
        <f t="shared" ref="F49:L49" si="18">SUM(F50:F52)</f>
        <v>0</v>
      </c>
      <c r="G49" s="2">
        <f t="shared" si="18"/>
        <v>0</v>
      </c>
      <c r="H49" s="2">
        <f t="shared" si="18"/>
        <v>2228.06981</v>
      </c>
      <c r="I49" s="2">
        <f t="shared" si="18"/>
        <v>0</v>
      </c>
      <c r="J49" s="2">
        <f t="shared" si="18"/>
        <v>0</v>
      </c>
      <c r="K49" s="2">
        <f t="shared" si="18"/>
        <v>0</v>
      </c>
      <c r="L49" s="2">
        <f t="shared" si="18"/>
        <v>0</v>
      </c>
      <c r="M49" s="60" t="s">
        <v>14</v>
      </c>
      <c r="N49" s="60" t="s">
        <v>26</v>
      </c>
      <c r="O49" s="60" t="s">
        <v>62</v>
      </c>
      <c r="Q49" s="45"/>
    </row>
    <row r="50" spans="1:17" ht="15" customHeight="1" x14ac:dyDescent="0.25">
      <c r="A50" s="67"/>
      <c r="B50" s="68"/>
      <c r="C50" s="39" t="s">
        <v>173</v>
      </c>
      <c r="D50" s="38" t="s">
        <v>9</v>
      </c>
      <c r="E50" s="2">
        <f>SUM(F50:L50)</f>
        <v>1869.27657</v>
      </c>
      <c r="F50" s="11">
        <v>0</v>
      </c>
      <c r="G50" s="11">
        <v>0</v>
      </c>
      <c r="H50" s="11">
        <v>1869.27657</v>
      </c>
      <c r="I50" s="11">
        <v>0</v>
      </c>
      <c r="J50" s="11">
        <v>0</v>
      </c>
      <c r="K50" s="11">
        <v>0</v>
      </c>
      <c r="L50" s="11">
        <v>0</v>
      </c>
      <c r="M50" s="60"/>
      <c r="N50" s="60"/>
      <c r="O50" s="60"/>
      <c r="Q50" s="45"/>
    </row>
    <row r="51" spans="1:17" ht="15" customHeight="1" x14ac:dyDescent="0.25">
      <c r="A51" s="67"/>
      <c r="B51" s="68"/>
      <c r="C51" s="39" t="s">
        <v>173</v>
      </c>
      <c r="D51" s="38" t="s">
        <v>10</v>
      </c>
      <c r="E51" s="2">
        <f>SUM(F51:L51)</f>
        <v>212.20366000000001</v>
      </c>
      <c r="F51" s="11">
        <v>0</v>
      </c>
      <c r="G51" s="11">
        <v>0</v>
      </c>
      <c r="H51" s="11">
        <v>212.20366000000001</v>
      </c>
      <c r="I51" s="11">
        <v>0</v>
      </c>
      <c r="J51" s="11">
        <v>0</v>
      </c>
      <c r="K51" s="11">
        <v>0</v>
      </c>
      <c r="L51" s="11">
        <v>0</v>
      </c>
      <c r="M51" s="60"/>
      <c r="N51" s="60"/>
      <c r="O51" s="60"/>
      <c r="Q51" s="45"/>
    </row>
    <row r="52" spans="1:17" ht="24" customHeight="1" x14ac:dyDescent="0.25">
      <c r="A52" s="67"/>
      <c r="B52" s="68"/>
      <c r="C52" s="39" t="s">
        <v>223</v>
      </c>
      <c r="D52" s="38" t="s">
        <v>11</v>
      </c>
      <c r="E52" s="2">
        <f>SUM(F52:L52)</f>
        <v>146.58958000000001</v>
      </c>
      <c r="F52" s="11">
        <v>0</v>
      </c>
      <c r="G52" s="11">
        <v>0</v>
      </c>
      <c r="H52" s="11">
        <f>42.44073+104.14885</f>
        <v>146.58958000000001</v>
      </c>
      <c r="I52" s="11">
        <v>0</v>
      </c>
      <c r="J52" s="11">
        <v>0</v>
      </c>
      <c r="K52" s="11">
        <v>0</v>
      </c>
      <c r="L52" s="11">
        <v>0</v>
      </c>
      <c r="M52" s="60"/>
      <c r="N52" s="60"/>
      <c r="O52" s="60"/>
      <c r="Q52" s="45"/>
    </row>
    <row r="53" spans="1:17" ht="15" customHeight="1" x14ac:dyDescent="0.25">
      <c r="A53" s="67"/>
      <c r="B53" s="68"/>
      <c r="C53" s="39"/>
      <c r="D53" s="38" t="s">
        <v>12</v>
      </c>
      <c r="E53" s="2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60"/>
      <c r="N53" s="60"/>
      <c r="O53" s="60"/>
      <c r="Q53" s="45"/>
    </row>
    <row r="54" spans="1:17" ht="15" customHeight="1" x14ac:dyDescent="0.25">
      <c r="A54" s="67" t="s">
        <v>414</v>
      </c>
      <c r="B54" s="68" t="s">
        <v>368</v>
      </c>
      <c r="C54" s="39"/>
      <c r="D54" s="38" t="s">
        <v>8</v>
      </c>
      <c r="E54" s="2">
        <f>SUM(F54:L54)</f>
        <v>5408.0891099999999</v>
      </c>
      <c r="F54" s="2">
        <f t="shared" ref="F54:L54" si="19">SUM(F55:F57)</f>
        <v>0</v>
      </c>
      <c r="G54" s="2">
        <f t="shared" si="19"/>
        <v>0</v>
      </c>
      <c r="H54" s="2">
        <f t="shared" si="19"/>
        <v>2228.06981</v>
      </c>
      <c r="I54" s="2">
        <f>SUM(I55:I57)</f>
        <v>3180.0192999999999</v>
      </c>
      <c r="J54" s="2">
        <f t="shared" si="19"/>
        <v>0</v>
      </c>
      <c r="K54" s="2">
        <f t="shared" si="19"/>
        <v>0</v>
      </c>
      <c r="L54" s="2">
        <f t="shared" si="19"/>
        <v>0</v>
      </c>
      <c r="M54" s="60" t="s">
        <v>14</v>
      </c>
      <c r="N54" s="60" t="s">
        <v>26</v>
      </c>
      <c r="O54" s="60" t="s">
        <v>62</v>
      </c>
      <c r="Q54" s="45"/>
    </row>
    <row r="55" spans="1:17" ht="15" customHeight="1" x14ac:dyDescent="0.25">
      <c r="A55" s="67"/>
      <c r="B55" s="68"/>
      <c r="C55" s="39" t="s">
        <v>173</v>
      </c>
      <c r="D55" s="38" t="s">
        <v>9</v>
      </c>
      <c r="E55" s="2">
        <f>SUM(F55:L55)</f>
        <v>4808.8080100000006</v>
      </c>
      <c r="F55" s="11">
        <v>0</v>
      </c>
      <c r="G55" s="11">
        <v>0</v>
      </c>
      <c r="H55" s="11">
        <v>1869.27657</v>
      </c>
      <c r="I55" s="11">
        <v>2939.5314400000002</v>
      </c>
      <c r="J55" s="11">
        <v>0</v>
      </c>
      <c r="K55" s="11">
        <v>0</v>
      </c>
      <c r="L55" s="11">
        <v>0</v>
      </c>
      <c r="M55" s="60"/>
      <c r="N55" s="60"/>
      <c r="O55" s="60"/>
      <c r="P55" s="45"/>
      <c r="Q55" s="45"/>
    </row>
    <row r="56" spans="1:17" ht="15" customHeight="1" x14ac:dyDescent="0.25">
      <c r="A56" s="67"/>
      <c r="B56" s="68"/>
      <c r="C56" s="39" t="s">
        <v>173</v>
      </c>
      <c r="D56" s="38" t="s">
        <v>10</v>
      </c>
      <c r="E56" s="2">
        <f>SUM(F56:L56)</f>
        <v>404.59395000000001</v>
      </c>
      <c r="F56" s="11">
        <v>0</v>
      </c>
      <c r="G56" s="11">
        <v>0</v>
      </c>
      <c r="H56" s="11">
        <v>212.20366000000001</v>
      </c>
      <c r="I56" s="11">
        <v>192.39028999999999</v>
      </c>
      <c r="J56" s="11">
        <v>0</v>
      </c>
      <c r="K56" s="11">
        <v>0</v>
      </c>
      <c r="L56" s="11">
        <v>0</v>
      </c>
      <c r="M56" s="60"/>
      <c r="N56" s="60"/>
      <c r="O56" s="60"/>
      <c r="Q56" s="45"/>
    </row>
    <row r="57" spans="1:17" ht="24" customHeight="1" x14ac:dyDescent="0.25">
      <c r="A57" s="67"/>
      <c r="B57" s="68"/>
      <c r="C57" s="39" t="s">
        <v>223</v>
      </c>
      <c r="D57" s="38" t="s">
        <v>11</v>
      </c>
      <c r="E57" s="2">
        <f>SUM(F57:L57)</f>
        <v>194.68715</v>
      </c>
      <c r="F57" s="11">
        <v>0</v>
      </c>
      <c r="G57" s="11">
        <v>0</v>
      </c>
      <c r="H57" s="11">
        <f>42.44073+104.14885</f>
        <v>146.58958000000001</v>
      </c>
      <c r="I57" s="11">
        <v>48.097569999999997</v>
      </c>
      <c r="J57" s="11">
        <v>0</v>
      </c>
      <c r="K57" s="11">
        <v>0</v>
      </c>
      <c r="L57" s="11">
        <v>0</v>
      </c>
      <c r="M57" s="60"/>
      <c r="N57" s="60"/>
      <c r="O57" s="60"/>
      <c r="Q57" s="45"/>
    </row>
    <row r="58" spans="1:17" ht="15" customHeight="1" x14ac:dyDescent="0.25">
      <c r="A58" s="67"/>
      <c r="B58" s="68"/>
      <c r="C58" s="39"/>
      <c r="D58" s="38" t="s">
        <v>12</v>
      </c>
      <c r="E58" s="2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60"/>
      <c r="N58" s="60"/>
      <c r="O58" s="60"/>
      <c r="Q58" s="45"/>
    </row>
    <row r="59" spans="1:17" ht="15" customHeight="1" x14ac:dyDescent="0.25">
      <c r="A59" s="67" t="s">
        <v>415</v>
      </c>
      <c r="B59" s="68" t="s">
        <v>324</v>
      </c>
      <c r="C59" s="58" t="s">
        <v>249</v>
      </c>
      <c r="D59" s="38" t="s">
        <v>8</v>
      </c>
      <c r="E59" s="2">
        <f>F59+G59+H59+I59+J59+K59+L59</f>
        <v>1628.40103</v>
      </c>
      <c r="F59" s="11">
        <v>0</v>
      </c>
      <c r="G59" s="11">
        <v>0</v>
      </c>
      <c r="H59" s="11">
        <v>0</v>
      </c>
      <c r="I59" s="11">
        <f>I61+I62</f>
        <v>1628.40103</v>
      </c>
      <c r="J59" s="11">
        <v>0</v>
      </c>
      <c r="K59" s="11">
        <v>0</v>
      </c>
      <c r="L59" s="11">
        <v>0</v>
      </c>
      <c r="M59" s="60" t="s">
        <v>202</v>
      </c>
      <c r="N59" s="60" t="s">
        <v>26</v>
      </c>
      <c r="O59" s="60" t="s">
        <v>62</v>
      </c>
      <c r="Q59" s="45"/>
    </row>
    <row r="60" spans="1:17" ht="15" customHeight="1" x14ac:dyDescent="0.25">
      <c r="A60" s="67"/>
      <c r="B60" s="68"/>
      <c r="C60" s="58"/>
      <c r="D60" s="38" t="s">
        <v>9</v>
      </c>
      <c r="E60" s="2">
        <f t="shared" ref="E60:E63" si="20">F60+G60+H60+I60+J60+K60+L60</f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60"/>
      <c r="N60" s="60"/>
      <c r="O60" s="60"/>
      <c r="Q60" s="45"/>
    </row>
    <row r="61" spans="1:17" ht="15" customHeight="1" x14ac:dyDescent="0.25">
      <c r="A61" s="67"/>
      <c r="B61" s="68"/>
      <c r="C61" s="58"/>
      <c r="D61" s="38" t="s">
        <v>10</v>
      </c>
      <c r="E61" s="2">
        <f t="shared" si="20"/>
        <v>1338.40103</v>
      </c>
      <c r="F61" s="11">
        <v>0</v>
      </c>
      <c r="G61" s="11">
        <v>0</v>
      </c>
      <c r="H61" s="11">
        <v>0</v>
      </c>
      <c r="I61" s="11">
        <v>1338.40103</v>
      </c>
      <c r="J61" s="11">
        <v>0</v>
      </c>
      <c r="K61" s="11">
        <v>0</v>
      </c>
      <c r="L61" s="11">
        <v>0</v>
      </c>
      <c r="M61" s="60"/>
      <c r="N61" s="60"/>
      <c r="O61" s="60"/>
      <c r="Q61" s="45"/>
    </row>
    <row r="62" spans="1:17" ht="15" customHeight="1" x14ac:dyDescent="0.25">
      <c r="A62" s="67"/>
      <c r="B62" s="68"/>
      <c r="C62" s="58"/>
      <c r="D62" s="38" t="s">
        <v>11</v>
      </c>
      <c r="E62" s="2">
        <f t="shared" si="20"/>
        <v>290</v>
      </c>
      <c r="F62" s="11">
        <v>0</v>
      </c>
      <c r="G62" s="11">
        <v>0</v>
      </c>
      <c r="H62" s="11">
        <v>0</v>
      </c>
      <c r="I62" s="11">
        <v>290</v>
      </c>
      <c r="J62" s="11">
        <v>0</v>
      </c>
      <c r="K62" s="11">
        <v>0</v>
      </c>
      <c r="L62" s="11">
        <v>0</v>
      </c>
      <c r="M62" s="60"/>
      <c r="N62" s="60"/>
      <c r="O62" s="60"/>
      <c r="Q62" s="45"/>
    </row>
    <row r="63" spans="1:17" ht="15" customHeight="1" x14ac:dyDescent="0.25">
      <c r="A63" s="67"/>
      <c r="B63" s="68"/>
      <c r="C63" s="58"/>
      <c r="D63" s="38" t="s">
        <v>12</v>
      </c>
      <c r="E63" s="2">
        <f t="shared" si="20"/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60"/>
      <c r="N63" s="60"/>
      <c r="O63" s="60"/>
      <c r="Q63" s="45"/>
    </row>
    <row r="64" spans="1:17" ht="15" customHeight="1" x14ac:dyDescent="0.25">
      <c r="A64" s="65" t="s">
        <v>108</v>
      </c>
      <c r="B64" s="66" t="s">
        <v>110</v>
      </c>
      <c r="C64" s="58" t="s">
        <v>357</v>
      </c>
      <c r="D64" s="38" t="s">
        <v>8</v>
      </c>
      <c r="E64" s="2">
        <f>SUM(F64:L64)</f>
        <v>57034.497182599996</v>
      </c>
      <c r="F64" s="2">
        <f t="shared" ref="F64:L64" si="21">SUM(F65:F68)</f>
        <v>12748.615299999999</v>
      </c>
      <c r="G64" s="2">
        <f t="shared" si="21"/>
        <v>9694.1639999999989</v>
      </c>
      <c r="H64" s="2">
        <f>SUM(H65:H68)</f>
        <v>11562.4057426</v>
      </c>
      <c r="I64" s="2">
        <f t="shared" si="21"/>
        <v>12892.117479999999</v>
      </c>
      <c r="J64" s="2">
        <f t="shared" si="21"/>
        <v>5068.5973299999996</v>
      </c>
      <c r="K64" s="2">
        <f t="shared" si="21"/>
        <v>5068.5973299999996</v>
      </c>
      <c r="L64" s="2">
        <f t="shared" si="21"/>
        <v>0</v>
      </c>
      <c r="M64" s="60" t="s">
        <v>202</v>
      </c>
      <c r="N64" s="60" t="s">
        <v>26</v>
      </c>
      <c r="O64" s="60" t="s">
        <v>62</v>
      </c>
      <c r="P64" s="45"/>
      <c r="Q64" s="45"/>
    </row>
    <row r="65" spans="1:17" ht="15" customHeight="1" x14ac:dyDescent="0.25">
      <c r="A65" s="65"/>
      <c r="B65" s="66"/>
      <c r="C65" s="58"/>
      <c r="D65" s="38" t="s">
        <v>9</v>
      </c>
      <c r="E65" s="2">
        <f t="shared" si="9"/>
        <v>22535.960282599997</v>
      </c>
      <c r="F65" s="2">
        <f t="shared" ref="F65:L67" si="22">+F70</f>
        <v>1523.44596</v>
      </c>
      <c r="G65" s="2">
        <f t="shared" si="22"/>
        <v>2477.9852099999998</v>
      </c>
      <c r="H65" s="2">
        <f>+H70</f>
        <v>4643.4688026000003</v>
      </c>
      <c r="I65" s="2">
        <f>I70</f>
        <v>4468.27423</v>
      </c>
      <c r="J65" s="2">
        <f t="shared" si="22"/>
        <v>4711.3930399999999</v>
      </c>
      <c r="K65" s="2">
        <f t="shared" si="22"/>
        <v>4711.3930399999999</v>
      </c>
      <c r="L65" s="2">
        <f t="shared" si="22"/>
        <v>0</v>
      </c>
      <c r="M65" s="60"/>
      <c r="N65" s="60"/>
      <c r="O65" s="60"/>
      <c r="Q65" s="45"/>
    </row>
    <row r="66" spans="1:17" ht="15" customHeight="1" x14ac:dyDescent="0.25">
      <c r="A66" s="65"/>
      <c r="B66" s="66"/>
      <c r="C66" s="58"/>
      <c r="D66" s="38" t="s">
        <v>10</v>
      </c>
      <c r="E66" s="2">
        <f t="shared" si="9"/>
        <v>10884.770930000002</v>
      </c>
      <c r="F66" s="2">
        <f t="shared" si="22"/>
        <v>80.181370000000001</v>
      </c>
      <c r="G66" s="2">
        <f t="shared" si="22"/>
        <v>25.030149999999999</v>
      </c>
      <c r="H66" s="2">
        <f t="shared" si="22"/>
        <v>5868.9579500000009</v>
      </c>
      <c r="I66" s="2">
        <f t="shared" ref="I66:I68" si="23">I71</f>
        <v>4339.0745999999999</v>
      </c>
      <c r="J66" s="2">
        <f t="shared" si="22"/>
        <v>285.76343000000003</v>
      </c>
      <c r="K66" s="2">
        <f t="shared" si="22"/>
        <v>285.76343000000003</v>
      </c>
      <c r="L66" s="2">
        <f t="shared" si="22"/>
        <v>0</v>
      </c>
      <c r="M66" s="60"/>
      <c r="N66" s="60"/>
      <c r="O66" s="60"/>
      <c r="Q66" s="45"/>
    </row>
    <row r="67" spans="1:17" ht="15" customHeight="1" x14ac:dyDescent="0.25">
      <c r="A67" s="65"/>
      <c r="B67" s="66"/>
      <c r="C67" s="58"/>
      <c r="D67" s="38" t="s">
        <v>11</v>
      </c>
      <c r="E67" s="2">
        <f t="shared" si="9"/>
        <v>23613.76597</v>
      </c>
      <c r="F67" s="2">
        <f t="shared" si="22"/>
        <v>11144.98797</v>
      </c>
      <c r="G67" s="2">
        <f t="shared" si="22"/>
        <v>7191.1486399999994</v>
      </c>
      <c r="H67" s="2">
        <f t="shared" si="22"/>
        <v>1049.9789899999998</v>
      </c>
      <c r="I67" s="2">
        <f t="shared" si="23"/>
        <v>4084.76865</v>
      </c>
      <c r="J67" s="2">
        <f t="shared" si="22"/>
        <v>71.440860000000001</v>
      </c>
      <c r="K67" s="2">
        <f t="shared" si="22"/>
        <v>71.440860000000001</v>
      </c>
      <c r="L67" s="2">
        <f t="shared" si="22"/>
        <v>0</v>
      </c>
      <c r="M67" s="60"/>
      <c r="N67" s="60"/>
      <c r="O67" s="60"/>
      <c r="Q67" s="45"/>
    </row>
    <row r="68" spans="1:17" ht="15" customHeight="1" x14ac:dyDescent="0.25">
      <c r="A68" s="65"/>
      <c r="B68" s="66"/>
      <c r="C68" s="58"/>
      <c r="D68" s="38" t="s">
        <v>12</v>
      </c>
      <c r="E68" s="2">
        <v>0</v>
      </c>
      <c r="F68" s="2">
        <v>0</v>
      </c>
      <c r="G68" s="2">
        <v>0</v>
      </c>
      <c r="H68" s="2">
        <v>0</v>
      </c>
      <c r="I68" s="2">
        <f t="shared" si="23"/>
        <v>0</v>
      </c>
      <c r="J68" s="2">
        <v>0</v>
      </c>
      <c r="K68" s="2">
        <v>0</v>
      </c>
      <c r="L68" s="2">
        <v>0</v>
      </c>
      <c r="M68" s="60"/>
      <c r="N68" s="60"/>
      <c r="O68" s="60"/>
      <c r="Q68" s="45"/>
    </row>
    <row r="69" spans="1:17" ht="15" customHeight="1" x14ac:dyDescent="0.25">
      <c r="A69" s="65" t="s">
        <v>107</v>
      </c>
      <c r="B69" s="66" t="s">
        <v>36</v>
      </c>
      <c r="C69" s="58" t="s">
        <v>358</v>
      </c>
      <c r="D69" s="38" t="s">
        <v>8</v>
      </c>
      <c r="E69" s="2">
        <f>SUM(F69:L69)</f>
        <v>51501.499852599998</v>
      </c>
      <c r="F69" s="2">
        <f t="shared" ref="F69:G72" si="24">+F74+F79+F84+F89+F104+F119+F129+F134+F144+F94+F109+F99</f>
        <v>12748.615300000001</v>
      </c>
      <c r="G69" s="2">
        <f t="shared" si="24"/>
        <v>9694.1639999999989</v>
      </c>
      <c r="H69" s="2">
        <f>+H74+H79+H84+H89+H104+H119+H129+H134+H144+H94+H109+H99+H114+H124</f>
        <v>11098.0057426</v>
      </c>
      <c r="I69" s="2">
        <f>SUM(I70:I72)</f>
        <v>12892.117479999999</v>
      </c>
      <c r="J69" s="2">
        <f>SUM(J70:J72)</f>
        <v>5068.5973299999996</v>
      </c>
      <c r="K69" s="2">
        <f>+K74+K79+K84+K89+K104+K119+K129+K134+K144+K94+K109+K99</f>
        <v>0</v>
      </c>
      <c r="L69" s="2">
        <f>+L74+L79+L84+L89+L104+L119+L129+L134+L144+L94+L109+L99</f>
        <v>0</v>
      </c>
      <c r="M69" s="60" t="s">
        <v>202</v>
      </c>
      <c r="N69" s="60" t="s">
        <v>26</v>
      </c>
      <c r="O69" s="60" t="s">
        <v>62</v>
      </c>
      <c r="Q69" s="45"/>
    </row>
    <row r="70" spans="1:17" ht="15" customHeight="1" x14ac:dyDescent="0.25">
      <c r="A70" s="65"/>
      <c r="B70" s="66"/>
      <c r="C70" s="58"/>
      <c r="D70" s="38" t="s">
        <v>9</v>
      </c>
      <c r="E70" s="2">
        <f t="shared" si="9"/>
        <v>22535.960282599997</v>
      </c>
      <c r="F70" s="2">
        <f t="shared" si="24"/>
        <v>1523.44596</v>
      </c>
      <c r="G70" s="2">
        <f t="shared" si="24"/>
        <v>2477.9852099999998</v>
      </c>
      <c r="H70" s="2">
        <f>+H75+H80+H85+H90+H105+H120+H130+H135+H145+H95+H110+H100+H150+H155+H160+H165+H170+H115+H125</f>
        <v>4643.4688026000003</v>
      </c>
      <c r="I70" s="2">
        <f t="shared" ref="I70:I71" si="25">I75+I80+I85+I90+I95+I100+I105+I110+I115+I120+I125+I130+I135+I140+I145+I150+I155++I160+I165+I170+I175</f>
        <v>4468.27423</v>
      </c>
      <c r="J70" s="2">
        <v>4711.3930399999999</v>
      </c>
      <c r="K70" s="2">
        <v>4711.3930399999999</v>
      </c>
      <c r="L70" s="2">
        <f>+L75+L80+L85+L90+L105+L120+L130+L135+L145+L95+L110+L100</f>
        <v>0</v>
      </c>
      <c r="M70" s="60"/>
      <c r="N70" s="60"/>
      <c r="O70" s="60"/>
      <c r="Q70" s="45"/>
    </row>
    <row r="71" spans="1:17" ht="15" customHeight="1" x14ac:dyDescent="0.25">
      <c r="A71" s="65"/>
      <c r="B71" s="66"/>
      <c r="C71" s="58"/>
      <c r="D71" s="38" t="s">
        <v>10</v>
      </c>
      <c r="E71" s="2">
        <f t="shared" si="9"/>
        <v>10884.770930000002</v>
      </c>
      <c r="F71" s="2">
        <f t="shared" si="24"/>
        <v>80.181370000000001</v>
      </c>
      <c r="G71" s="2">
        <f t="shared" si="24"/>
        <v>25.030149999999999</v>
      </c>
      <c r="H71" s="2">
        <f>+H76+H81+H86+H91+H106+H121+H131+H136+H146+H96+H111+H101+H151+H156+H161+H166+H171+H116+H126</f>
        <v>5868.9579500000009</v>
      </c>
      <c r="I71" s="2">
        <f t="shared" si="25"/>
        <v>4339.0745999999999</v>
      </c>
      <c r="J71" s="2">
        <v>285.76343000000003</v>
      </c>
      <c r="K71" s="2">
        <v>285.76343000000003</v>
      </c>
      <c r="L71" s="2">
        <f>+L76+L81+L86+L91+L106+L121+L131+L136+L146+L96+L111+L101</f>
        <v>0</v>
      </c>
      <c r="M71" s="60"/>
      <c r="N71" s="60"/>
      <c r="O71" s="60"/>
      <c r="Q71" s="45"/>
    </row>
    <row r="72" spans="1:17" ht="15" customHeight="1" x14ac:dyDescent="0.25">
      <c r="A72" s="65"/>
      <c r="B72" s="66"/>
      <c r="C72" s="58"/>
      <c r="D72" s="38" t="s">
        <v>11</v>
      </c>
      <c r="E72" s="2">
        <f t="shared" si="9"/>
        <v>23613.76597</v>
      </c>
      <c r="F72" s="2">
        <f t="shared" si="24"/>
        <v>11144.98797</v>
      </c>
      <c r="G72" s="2">
        <f t="shared" si="24"/>
        <v>7191.1486399999994</v>
      </c>
      <c r="H72" s="2">
        <f>+H77+H82+H87+H92+H107+H122+H132+H137+H147+H97+H112+H102+H152+H157+H162+H167+H172+H117+H127</f>
        <v>1049.9789899999998</v>
      </c>
      <c r="I72" s="2">
        <f>I77+I82+I87+I92+I97+I102+I107+I112+I117+I122+I127+I132+I137+I142+I147+I152+I157++I162+I167+I172+I177</f>
        <v>4084.76865</v>
      </c>
      <c r="J72" s="2">
        <v>71.440860000000001</v>
      </c>
      <c r="K72" s="2">
        <v>71.440860000000001</v>
      </c>
      <c r="L72" s="2">
        <f>+L77+L82+L87+L92+L107+L122+L132+L137+L147+L97+L112+L102</f>
        <v>0</v>
      </c>
      <c r="M72" s="60"/>
      <c r="N72" s="60"/>
      <c r="O72" s="60"/>
      <c r="Q72" s="45"/>
    </row>
    <row r="73" spans="1:17" ht="15" customHeight="1" x14ac:dyDescent="0.25">
      <c r="A73" s="65"/>
      <c r="B73" s="66"/>
      <c r="C73" s="58"/>
      <c r="D73" s="38" t="s">
        <v>12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60"/>
      <c r="N73" s="60"/>
      <c r="O73" s="60"/>
      <c r="Q73" s="45"/>
    </row>
    <row r="74" spans="1:17" ht="15" customHeight="1" x14ac:dyDescent="0.25">
      <c r="A74" s="67" t="s">
        <v>113</v>
      </c>
      <c r="B74" s="68" t="s">
        <v>117</v>
      </c>
      <c r="C74" s="35" t="s">
        <v>144</v>
      </c>
      <c r="D74" s="38" t="s">
        <v>8</v>
      </c>
      <c r="E74" s="2">
        <f>SUM(F74:L74)</f>
        <v>8032.5739000000003</v>
      </c>
      <c r="F74" s="2">
        <f t="shared" ref="F74:L74" si="26">SUM(F75:F78)</f>
        <v>8032.5739000000003</v>
      </c>
      <c r="G74" s="2">
        <f t="shared" si="26"/>
        <v>0</v>
      </c>
      <c r="H74" s="2">
        <f t="shared" si="26"/>
        <v>0</v>
      </c>
      <c r="I74" s="2">
        <f t="shared" si="26"/>
        <v>0</v>
      </c>
      <c r="J74" s="2">
        <f t="shared" si="26"/>
        <v>0</v>
      </c>
      <c r="K74" s="2">
        <f t="shared" si="26"/>
        <v>0</v>
      </c>
      <c r="L74" s="2">
        <f t="shared" si="26"/>
        <v>0</v>
      </c>
      <c r="M74" s="60" t="s">
        <v>14</v>
      </c>
      <c r="N74" s="60" t="s">
        <v>26</v>
      </c>
      <c r="O74" s="60" t="s">
        <v>62</v>
      </c>
      <c r="P74" s="45"/>
      <c r="Q74" s="45"/>
    </row>
    <row r="75" spans="1:17" ht="15" customHeight="1" x14ac:dyDescent="0.25">
      <c r="A75" s="67"/>
      <c r="B75" s="68"/>
      <c r="C75" s="35" t="s">
        <v>293</v>
      </c>
      <c r="D75" s="38" t="s">
        <v>9</v>
      </c>
      <c r="E75" s="2">
        <f t="shared" si="9"/>
        <v>761.72275000000002</v>
      </c>
      <c r="F75" s="11">
        <v>761.72275000000002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60"/>
      <c r="N75" s="60"/>
      <c r="O75" s="60"/>
      <c r="P75" s="45"/>
      <c r="Q75" s="45"/>
    </row>
    <row r="76" spans="1:17" ht="15" customHeight="1" x14ac:dyDescent="0.25">
      <c r="A76" s="67"/>
      <c r="B76" s="68"/>
      <c r="C76" s="35" t="s">
        <v>293</v>
      </c>
      <c r="D76" s="38" t="s">
        <v>10</v>
      </c>
      <c r="E76" s="2">
        <f t="shared" si="9"/>
        <v>40.090670000000003</v>
      </c>
      <c r="F76" s="11">
        <v>40.090670000000003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60"/>
      <c r="N76" s="60"/>
      <c r="O76" s="60"/>
      <c r="Q76" s="45"/>
    </row>
    <row r="77" spans="1:17" ht="27.75" customHeight="1" x14ac:dyDescent="0.25">
      <c r="A77" s="67"/>
      <c r="B77" s="68"/>
      <c r="C77" s="35" t="s">
        <v>292</v>
      </c>
      <c r="D77" s="38" t="s">
        <v>11</v>
      </c>
      <c r="E77" s="2">
        <f t="shared" si="9"/>
        <v>7230.7604799999999</v>
      </c>
      <c r="F77" s="11">
        <f>8.01816+7222.74232</f>
        <v>7230.7604799999999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60"/>
      <c r="N77" s="60"/>
      <c r="O77" s="60"/>
      <c r="P77" s="45"/>
      <c r="Q77" s="45"/>
    </row>
    <row r="78" spans="1:17" ht="15" customHeight="1" x14ac:dyDescent="0.25">
      <c r="A78" s="67"/>
      <c r="B78" s="68"/>
      <c r="C78" s="35"/>
      <c r="D78" s="38" t="s">
        <v>12</v>
      </c>
      <c r="E78" s="2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60"/>
      <c r="N78" s="60"/>
      <c r="O78" s="60"/>
      <c r="Q78" s="45"/>
    </row>
    <row r="79" spans="1:17" ht="15" customHeight="1" x14ac:dyDescent="0.25">
      <c r="A79" s="67" t="s">
        <v>114</v>
      </c>
      <c r="B79" s="68" t="s">
        <v>125</v>
      </c>
      <c r="C79" s="69" t="s">
        <v>217</v>
      </c>
      <c r="D79" s="38" t="s">
        <v>8</v>
      </c>
      <c r="E79" s="2">
        <f>SUM(F79:L79)</f>
        <v>95</v>
      </c>
      <c r="F79" s="2">
        <f t="shared" ref="F79:L79" si="27">SUM(F80:F83)</f>
        <v>95</v>
      </c>
      <c r="G79" s="2">
        <f t="shared" si="27"/>
        <v>0</v>
      </c>
      <c r="H79" s="2">
        <f t="shared" si="27"/>
        <v>0</v>
      </c>
      <c r="I79" s="2">
        <f t="shared" si="27"/>
        <v>0</v>
      </c>
      <c r="J79" s="2">
        <f t="shared" si="27"/>
        <v>0</v>
      </c>
      <c r="K79" s="2">
        <f t="shared" si="27"/>
        <v>0</v>
      </c>
      <c r="L79" s="2">
        <f t="shared" si="27"/>
        <v>0</v>
      </c>
      <c r="M79" s="60" t="s">
        <v>14</v>
      </c>
      <c r="N79" s="60" t="s">
        <v>26</v>
      </c>
      <c r="O79" s="60" t="s">
        <v>62</v>
      </c>
      <c r="Q79" s="45"/>
    </row>
    <row r="80" spans="1:17" ht="15" customHeight="1" x14ac:dyDescent="0.25">
      <c r="A80" s="67"/>
      <c r="B80" s="68"/>
      <c r="C80" s="69"/>
      <c r="D80" s="38" t="s">
        <v>9</v>
      </c>
      <c r="E80" s="2">
        <f t="shared" si="9"/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60"/>
      <c r="N80" s="60"/>
      <c r="O80" s="60"/>
      <c r="Q80" s="45"/>
    </row>
    <row r="81" spans="1:17" ht="15" customHeight="1" x14ac:dyDescent="0.25">
      <c r="A81" s="67"/>
      <c r="B81" s="68"/>
      <c r="C81" s="69"/>
      <c r="D81" s="38" t="s">
        <v>10</v>
      </c>
      <c r="E81" s="2">
        <f t="shared" si="9"/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60"/>
      <c r="N81" s="60"/>
      <c r="O81" s="60"/>
      <c r="Q81" s="45"/>
    </row>
    <row r="82" spans="1:17" ht="15" customHeight="1" x14ac:dyDescent="0.25">
      <c r="A82" s="67"/>
      <c r="B82" s="68"/>
      <c r="C82" s="69"/>
      <c r="D82" s="38" t="s">
        <v>11</v>
      </c>
      <c r="E82" s="2">
        <f t="shared" si="9"/>
        <v>95</v>
      </c>
      <c r="F82" s="11">
        <v>95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60"/>
      <c r="N82" s="60"/>
      <c r="O82" s="60"/>
      <c r="Q82" s="45"/>
    </row>
    <row r="83" spans="1:17" ht="15" customHeight="1" x14ac:dyDescent="0.25">
      <c r="A83" s="67"/>
      <c r="B83" s="68"/>
      <c r="C83" s="69"/>
      <c r="D83" s="38" t="s">
        <v>12</v>
      </c>
      <c r="E83" s="2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60"/>
      <c r="N83" s="60"/>
      <c r="O83" s="60"/>
      <c r="P83" s="45"/>
      <c r="Q83" s="45"/>
    </row>
    <row r="84" spans="1:17" ht="15" customHeight="1" x14ac:dyDescent="0.25">
      <c r="A84" s="67" t="s">
        <v>115</v>
      </c>
      <c r="B84" s="68" t="s">
        <v>118</v>
      </c>
      <c r="C84" s="35"/>
      <c r="D84" s="38" t="s">
        <v>8</v>
      </c>
      <c r="E84" s="2">
        <f>SUM(F84:L84)</f>
        <v>4324.9124000000002</v>
      </c>
      <c r="F84" s="2">
        <f t="shared" ref="F84:L84" si="28">SUM(F85:F88)</f>
        <v>4324.9124000000002</v>
      </c>
      <c r="G84" s="2">
        <f t="shared" si="28"/>
        <v>0</v>
      </c>
      <c r="H84" s="2">
        <f t="shared" si="28"/>
        <v>0</v>
      </c>
      <c r="I84" s="2">
        <f t="shared" si="28"/>
        <v>0</v>
      </c>
      <c r="J84" s="2">
        <f t="shared" si="28"/>
        <v>0</v>
      </c>
      <c r="K84" s="2">
        <f t="shared" si="28"/>
        <v>0</v>
      </c>
      <c r="L84" s="2">
        <f t="shared" si="28"/>
        <v>0</v>
      </c>
      <c r="M84" s="60" t="s">
        <v>202</v>
      </c>
      <c r="N84" s="60" t="s">
        <v>26</v>
      </c>
      <c r="O84" s="60" t="s">
        <v>62</v>
      </c>
      <c r="Q84" s="45"/>
    </row>
    <row r="85" spans="1:17" ht="15" customHeight="1" x14ac:dyDescent="0.25">
      <c r="A85" s="67"/>
      <c r="B85" s="68"/>
      <c r="C85" s="35" t="s">
        <v>293</v>
      </c>
      <c r="D85" s="38" t="s">
        <v>9</v>
      </c>
      <c r="E85" s="2">
        <f t="shared" si="9"/>
        <v>761.72320999999999</v>
      </c>
      <c r="F85" s="11">
        <v>761.72320999999999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60"/>
      <c r="N85" s="60"/>
      <c r="O85" s="60"/>
      <c r="Q85" s="45"/>
    </row>
    <row r="86" spans="1:17" ht="15" customHeight="1" x14ac:dyDescent="0.25">
      <c r="A86" s="67"/>
      <c r="B86" s="68"/>
      <c r="C86" s="35" t="s">
        <v>293</v>
      </c>
      <c r="D86" s="38" t="s">
        <v>10</v>
      </c>
      <c r="E86" s="2">
        <f t="shared" si="9"/>
        <v>40.090699999999998</v>
      </c>
      <c r="F86" s="11">
        <v>40.090699999999998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60"/>
      <c r="N86" s="60"/>
      <c r="O86" s="60"/>
      <c r="Q86" s="45"/>
    </row>
    <row r="87" spans="1:17" ht="30" customHeight="1" x14ac:dyDescent="0.25">
      <c r="A87" s="67"/>
      <c r="B87" s="68"/>
      <c r="C87" s="35" t="s">
        <v>292</v>
      </c>
      <c r="D87" s="38" t="s">
        <v>11</v>
      </c>
      <c r="E87" s="2">
        <f t="shared" si="9"/>
        <v>3523.0984899999999</v>
      </c>
      <c r="F87" s="11">
        <f>3515.08033+8.01816</f>
        <v>3523.0984899999999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60"/>
      <c r="N87" s="60"/>
      <c r="O87" s="60"/>
      <c r="Q87" s="45"/>
    </row>
    <row r="88" spans="1:17" ht="15" customHeight="1" x14ac:dyDescent="0.25">
      <c r="A88" s="67"/>
      <c r="B88" s="68"/>
      <c r="C88" s="35"/>
      <c r="D88" s="38" t="s">
        <v>12</v>
      </c>
      <c r="E88" s="2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60"/>
      <c r="N88" s="60"/>
      <c r="O88" s="60"/>
      <c r="Q88" s="45"/>
    </row>
    <row r="89" spans="1:17" ht="15" customHeight="1" x14ac:dyDescent="0.25">
      <c r="A89" s="67" t="s">
        <v>116</v>
      </c>
      <c r="B89" s="68" t="s">
        <v>359</v>
      </c>
      <c r="C89" s="69" t="s">
        <v>217</v>
      </c>
      <c r="D89" s="38" t="s">
        <v>8</v>
      </c>
      <c r="E89" s="2">
        <f>SUM(F89:L89)</f>
        <v>296.12900000000002</v>
      </c>
      <c r="F89" s="2">
        <f t="shared" ref="F89:L89" si="29">SUM(F90:F93)</f>
        <v>296.12900000000002</v>
      </c>
      <c r="G89" s="2">
        <f t="shared" si="29"/>
        <v>0</v>
      </c>
      <c r="H89" s="2">
        <f t="shared" si="29"/>
        <v>0</v>
      </c>
      <c r="I89" s="2">
        <f t="shared" si="29"/>
        <v>0</v>
      </c>
      <c r="J89" s="2">
        <f t="shared" si="29"/>
        <v>0</v>
      </c>
      <c r="K89" s="2">
        <f t="shared" si="29"/>
        <v>0</v>
      </c>
      <c r="L89" s="2">
        <f t="shared" si="29"/>
        <v>0</v>
      </c>
      <c r="M89" s="60" t="s">
        <v>202</v>
      </c>
      <c r="N89" s="60" t="s">
        <v>26</v>
      </c>
      <c r="O89" s="60" t="s">
        <v>62</v>
      </c>
      <c r="Q89" s="45"/>
    </row>
    <row r="90" spans="1:17" ht="15" customHeight="1" x14ac:dyDescent="0.25">
      <c r="A90" s="67"/>
      <c r="B90" s="68"/>
      <c r="C90" s="69"/>
      <c r="D90" s="38" t="s">
        <v>9</v>
      </c>
      <c r="E90" s="2">
        <f t="shared" si="9"/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60"/>
      <c r="N90" s="60"/>
      <c r="O90" s="60"/>
      <c r="Q90" s="45"/>
    </row>
    <row r="91" spans="1:17" ht="15" customHeight="1" x14ac:dyDescent="0.25">
      <c r="A91" s="67"/>
      <c r="B91" s="68"/>
      <c r="C91" s="69"/>
      <c r="D91" s="38" t="s">
        <v>10</v>
      </c>
      <c r="E91" s="2">
        <f t="shared" si="9"/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60"/>
      <c r="N91" s="60"/>
      <c r="O91" s="60"/>
      <c r="Q91" s="45"/>
    </row>
    <row r="92" spans="1:17" ht="15" customHeight="1" x14ac:dyDescent="0.25">
      <c r="A92" s="67"/>
      <c r="B92" s="68"/>
      <c r="C92" s="69"/>
      <c r="D92" s="38" t="s">
        <v>11</v>
      </c>
      <c r="E92" s="2">
        <f t="shared" si="9"/>
        <v>296.12900000000002</v>
      </c>
      <c r="F92" s="11">
        <v>296.12900000000002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60"/>
      <c r="N92" s="60"/>
      <c r="O92" s="60"/>
      <c r="Q92" s="45"/>
    </row>
    <row r="93" spans="1:17" ht="15" customHeight="1" x14ac:dyDescent="0.25">
      <c r="A93" s="67"/>
      <c r="B93" s="68"/>
      <c r="C93" s="69"/>
      <c r="D93" s="38" t="s">
        <v>12</v>
      </c>
      <c r="E93" s="2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60"/>
      <c r="N93" s="60"/>
      <c r="O93" s="60"/>
      <c r="Q93" s="45"/>
    </row>
    <row r="94" spans="1:17" ht="15" customHeight="1" x14ac:dyDescent="0.25">
      <c r="A94" s="67" t="s">
        <v>120</v>
      </c>
      <c r="B94" s="68" t="s">
        <v>247</v>
      </c>
      <c r="C94" s="40"/>
      <c r="D94" s="38" t="s">
        <v>8</v>
      </c>
      <c r="E94" s="2">
        <f t="shared" ref="E94:E227" si="30">SUM(F94:L94)</f>
        <v>6988.2639999999992</v>
      </c>
      <c r="F94" s="2">
        <f t="shared" ref="F94:L94" si="31">SUM(F95:F98)</f>
        <v>0</v>
      </c>
      <c r="G94" s="2">
        <f t="shared" si="31"/>
        <v>6988.2639999999992</v>
      </c>
      <c r="H94" s="2">
        <f t="shared" si="31"/>
        <v>0</v>
      </c>
      <c r="I94" s="2">
        <f t="shared" si="31"/>
        <v>0</v>
      </c>
      <c r="J94" s="2">
        <f t="shared" si="31"/>
        <v>0</v>
      </c>
      <c r="K94" s="2">
        <f t="shared" si="31"/>
        <v>0</v>
      </c>
      <c r="L94" s="2">
        <f t="shared" si="31"/>
        <v>0</v>
      </c>
      <c r="M94" s="60" t="s">
        <v>202</v>
      </c>
      <c r="N94" s="60" t="s">
        <v>26</v>
      </c>
      <c r="O94" s="60" t="s">
        <v>62</v>
      </c>
      <c r="Q94" s="45"/>
    </row>
    <row r="95" spans="1:17" ht="15" customHeight="1" x14ac:dyDescent="0.25">
      <c r="A95" s="67"/>
      <c r="B95" s="68"/>
      <c r="C95" s="35" t="s">
        <v>220</v>
      </c>
      <c r="D95" s="38" t="s">
        <v>9</v>
      </c>
      <c r="E95" s="2">
        <f t="shared" si="30"/>
        <v>2400.9085399999999</v>
      </c>
      <c r="F95" s="11">
        <v>0</v>
      </c>
      <c r="G95" s="11">
        <v>2400.9085399999999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60"/>
      <c r="N95" s="60"/>
      <c r="O95" s="60"/>
      <c r="Q95" s="45"/>
    </row>
    <row r="96" spans="1:17" ht="15" customHeight="1" x14ac:dyDescent="0.25">
      <c r="A96" s="67"/>
      <c r="B96" s="68"/>
      <c r="C96" s="35" t="s">
        <v>220</v>
      </c>
      <c r="D96" s="38" t="s">
        <v>10</v>
      </c>
      <c r="E96" s="2">
        <f t="shared" si="30"/>
        <v>24.2516</v>
      </c>
      <c r="F96" s="11">
        <v>0</v>
      </c>
      <c r="G96" s="11">
        <v>24.2516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60"/>
      <c r="N96" s="60"/>
      <c r="O96" s="60"/>
      <c r="P96" s="45"/>
      <c r="Q96" s="45"/>
    </row>
    <row r="97" spans="1:17" ht="15" customHeight="1" x14ac:dyDescent="0.25">
      <c r="A97" s="67"/>
      <c r="B97" s="68"/>
      <c r="C97" s="35" t="s">
        <v>220</v>
      </c>
      <c r="D97" s="38" t="s">
        <v>11</v>
      </c>
      <c r="E97" s="2">
        <f t="shared" si="30"/>
        <v>4563.1038599999993</v>
      </c>
      <c r="F97" s="11">
        <v>0</v>
      </c>
      <c r="G97" s="11">
        <v>4563.1038599999993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60"/>
      <c r="N97" s="60"/>
      <c r="O97" s="60"/>
      <c r="Q97" s="45"/>
    </row>
    <row r="98" spans="1:17" ht="15" customHeight="1" x14ac:dyDescent="0.25">
      <c r="A98" s="67"/>
      <c r="B98" s="68"/>
      <c r="C98" s="40"/>
      <c r="D98" s="38" t="s">
        <v>12</v>
      </c>
      <c r="E98" s="2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60"/>
      <c r="N98" s="60"/>
      <c r="O98" s="60"/>
      <c r="Q98" s="45"/>
    </row>
    <row r="99" spans="1:17" ht="15" customHeight="1" x14ac:dyDescent="0.25">
      <c r="A99" s="67" t="s">
        <v>121</v>
      </c>
      <c r="B99" s="68" t="s">
        <v>236</v>
      </c>
      <c r="C99" s="69" t="s">
        <v>230</v>
      </c>
      <c r="D99" s="38" t="s">
        <v>8</v>
      </c>
      <c r="E99" s="2">
        <f>SUM(F99:L99)</f>
        <v>380</v>
      </c>
      <c r="F99" s="2">
        <f t="shared" ref="F99:L99" si="32">SUM(F100:F103)</f>
        <v>0</v>
      </c>
      <c r="G99" s="2">
        <f t="shared" si="32"/>
        <v>380</v>
      </c>
      <c r="H99" s="2">
        <f t="shared" si="32"/>
        <v>0</v>
      </c>
      <c r="I99" s="2">
        <f t="shared" si="32"/>
        <v>0</v>
      </c>
      <c r="J99" s="2">
        <f t="shared" si="32"/>
        <v>0</v>
      </c>
      <c r="K99" s="2">
        <f t="shared" si="32"/>
        <v>0</v>
      </c>
      <c r="L99" s="2">
        <f t="shared" si="32"/>
        <v>0</v>
      </c>
      <c r="M99" s="60" t="s">
        <v>202</v>
      </c>
      <c r="N99" s="60" t="s">
        <v>26</v>
      </c>
      <c r="O99" s="60" t="s">
        <v>62</v>
      </c>
      <c r="Q99" s="45"/>
    </row>
    <row r="100" spans="1:17" ht="15" customHeight="1" x14ac:dyDescent="0.25">
      <c r="A100" s="67"/>
      <c r="B100" s="68"/>
      <c r="C100" s="69"/>
      <c r="D100" s="38" t="s">
        <v>9</v>
      </c>
      <c r="E100" s="2">
        <f>SUM(F100:L100)</f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60"/>
      <c r="N100" s="60"/>
      <c r="O100" s="60"/>
      <c r="Q100" s="45"/>
    </row>
    <row r="101" spans="1:17" ht="15" customHeight="1" x14ac:dyDescent="0.25">
      <c r="A101" s="67"/>
      <c r="B101" s="68"/>
      <c r="C101" s="69"/>
      <c r="D101" s="38" t="s">
        <v>10</v>
      </c>
      <c r="E101" s="2">
        <f>SUM(F101:L101)</f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60"/>
      <c r="N101" s="60"/>
      <c r="O101" s="60"/>
      <c r="Q101" s="45"/>
    </row>
    <row r="102" spans="1:17" ht="15" customHeight="1" x14ac:dyDescent="0.25">
      <c r="A102" s="67"/>
      <c r="B102" s="68"/>
      <c r="C102" s="69"/>
      <c r="D102" s="38" t="s">
        <v>11</v>
      </c>
      <c r="E102" s="2">
        <f>SUM(F102:L102)</f>
        <v>380</v>
      </c>
      <c r="F102" s="11">
        <v>0</v>
      </c>
      <c r="G102" s="11">
        <v>380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60"/>
      <c r="N102" s="60"/>
      <c r="O102" s="60"/>
      <c r="Q102" s="45"/>
    </row>
    <row r="103" spans="1:17" ht="15" customHeight="1" x14ac:dyDescent="0.25">
      <c r="A103" s="67"/>
      <c r="B103" s="68"/>
      <c r="C103" s="69"/>
      <c r="D103" s="38" t="s">
        <v>12</v>
      </c>
      <c r="E103" s="2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60"/>
      <c r="N103" s="60"/>
      <c r="O103" s="60"/>
      <c r="Q103" s="45"/>
    </row>
    <row r="104" spans="1:17" ht="15" customHeight="1" x14ac:dyDescent="0.25">
      <c r="A104" s="67" t="s">
        <v>122</v>
      </c>
      <c r="B104" s="68" t="s">
        <v>119</v>
      </c>
      <c r="C104" s="40"/>
      <c r="D104" s="38" t="s">
        <v>8</v>
      </c>
      <c r="E104" s="2">
        <f>SUM(F104:L104)</f>
        <v>2673.6896000000002</v>
      </c>
      <c r="F104" s="2">
        <f t="shared" ref="F104:L104" si="33">SUM(F105:F108)</f>
        <v>0</v>
      </c>
      <c r="G104" s="2">
        <f t="shared" si="33"/>
        <v>2075.9</v>
      </c>
      <c r="H104" s="2">
        <f t="shared" si="33"/>
        <v>0</v>
      </c>
      <c r="I104" s="2">
        <f t="shared" si="33"/>
        <v>597.78959999999995</v>
      </c>
      <c r="J104" s="2">
        <f t="shared" si="33"/>
        <v>0</v>
      </c>
      <c r="K104" s="2">
        <f t="shared" si="33"/>
        <v>0</v>
      </c>
      <c r="L104" s="2">
        <f t="shared" si="33"/>
        <v>0</v>
      </c>
      <c r="M104" s="60" t="s">
        <v>202</v>
      </c>
      <c r="N104" s="60" t="s">
        <v>26</v>
      </c>
      <c r="O104" s="60" t="s">
        <v>62</v>
      </c>
      <c r="Q104" s="45"/>
    </row>
    <row r="105" spans="1:17" ht="15" customHeight="1" x14ac:dyDescent="0.25">
      <c r="A105" s="67"/>
      <c r="B105" s="68"/>
      <c r="C105" s="35" t="s">
        <v>220</v>
      </c>
      <c r="D105" s="38" t="s">
        <v>9</v>
      </c>
      <c r="E105" s="2">
        <f t="shared" ref="E105:E107" si="34">SUM(F105:L105)</f>
        <v>627.48053000000004</v>
      </c>
      <c r="F105" s="11">
        <v>0</v>
      </c>
      <c r="G105" s="11">
        <v>77.076669999999993</v>
      </c>
      <c r="H105" s="11">
        <v>0</v>
      </c>
      <c r="I105" s="11">
        <v>550.40386000000001</v>
      </c>
      <c r="J105" s="11">
        <v>0</v>
      </c>
      <c r="K105" s="11">
        <v>0</v>
      </c>
      <c r="L105" s="11">
        <v>0</v>
      </c>
      <c r="M105" s="60"/>
      <c r="N105" s="60"/>
      <c r="O105" s="60"/>
      <c r="Q105" s="45"/>
    </row>
    <row r="106" spans="1:17" ht="15" customHeight="1" x14ac:dyDescent="0.25">
      <c r="A106" s="67"/>
      <c r="B106" s="68"/>
      <c r="C106" s="35" t="s">
        <v>220</v>
      </c>
      <c r="D106" s="38" t="s">
        <v>10</v>
      </c>
      <c r="E106" s="2">
        <f t="shared" si="34"/>
        <v>40.266670000000005</v>
      </c>
      <c r="F106" s="11">
        <v>0</v>
      </c>
      <c r="G106" s="11">
        <v>0.77854999999999996</v>
      </c>
      <c r="H106" s="11">
        <v>0</v>
      </c>
      <c r="I106" s="11">
        <v>39.488120000000002</v>
      </c>
      <c r="J106" s="11">
        <v>0</v>
      </c>
      <c r="K106" s="11">
        <v>0</v>
      </c>
      <c r="L106" s="11">
        <v>0</v>
      </c>
      <c r="M106" s="60"/>
      <c r="N106" s="60"/>
      <c r="O106" s="60"/>
      <c r="Q106" s="45"/>
    </row>
    <row r="107" spans="1:17" ht="27.75" customHeight="1" x14ac:dyDescent="0.25">
      <c r="A107" s="67"/>
      <c r="B107" s="68"/>
      <c r="C107" s="19" t="s">
        <v>403</v>
      </c>
      <c r="D107" s="38" t="s">
        <v>11</v>
      </c>
      <c r="E107" s="2">
        <f t="shared" si="34"/>
        <v>2005.9423999999999</v>
      </c>
      <c r="F107" s="11">
        <v>0</v>
      </c>
      <c r="G107" s="11">
        <f>0.15571+1997.88907</f>
        <v>1998.0447799999999</v>
      </c>
      <c r="H107" s="11">
        <v>0</v>
      </c>
      <c r="I107" s="11">
        <v>7.8976199999999999</v>
      </c>
      <c r="J107" s="11">
        <v>0</v>
      </c>
      <c r="K107" s="11">
        <v>0</v>
      </c>
      <c r="L107" s="11">
        <v>0</v>
      </c>
      <c r="M107" s="60"/>
      <c r="N107" s="60"/>
      <c r="O107" s="60"/>
      <c r="Q107" s="45"/>
    </row>
    <row r="108" spans="1:17" ht="15" customHeight="1" x14ac:dyDescent="0.25">
      <c r="A108" s="67"/>
      <c r="B108" s="68"/>
      <c r="C108" s="40"/>
      <c r="D108" s="38" t="s">
        <v>12</v>
      </c>
      <c r="E108" s="2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60"/>
      <c r="N108" s="60"/>
      <c r="O108" s="60"/>
      <c r="Q108" s="45"/>
    </row>
    <row r="109" spans="1:17" ht="15" customHeight="1" x14ac:dyDescent="0.25">
      <c r="A109" s="67" t="s">
        <v>123</v>
      </c>
      <c r="B109" s="68" t="s">
        <v>237</v>
      </c>
      <c r="C109" s="69" t="s">
        <v>230</v>
      </c>
      <c r="D109" s="38" t="s">
        <v>8</v>
      </c>
      <c r="E109" s="2">
        <f>SUM(F109:L109)</f>
        <v>250</v>
      </c>
      <c r="F109" s="2">
        <f t="shared" ref="F109:L109" si="35">SUM(F110:F113)</f>
        <v>0</v>
      </c>
      <c r="G109" s="2">
        <f t="shared" si="35"/>
        <v>250</v>
      </c>
      <c r="H109" s="2">
        <f t="shared" si="35"/>
        <v>0</v>
      </c>
      <c r="I109" s="2">
        <f t="shared" si="35"/>
        <v>0</v>
      </c>
      <c r="J109" s="2">
        <f t="shared" si="35"/>
        <v>0</v>
      </c>
      <c r="K109" s="2">
        <f t="shared" si="35"/>
        <v>0</v>
      </c>
      <c r="L109" s="2">
        <f t="shared" si="35"/>
        <v>0</v>
      </c>
      <c r="M109" s="60" t="s">
        <v>202</v>
      </c>
      <c r="N109" s="60" t="s">
        <v>26</v>
      </c>
      <c r="O109" s="60" t="s">
        <v>62</v>
      </c>
      <c r="Q109" s="45"/>
    </row>
    <row r="110" spans="1:17" ht="15" customHeight="1" x14ac:dyDescent="0.25">
      <c r="A110" s="67"/>
      <c r="B110" s="68"/>
      <c r="C110" s="69"/>
      <c r="D110" s="38" t="s">
        <v>9</v>
      </c>
      <c r="E110" s="2">
        <f>SUM(F110:L110)</f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60"/>
      <c r="N110" s="60"/>
      <c r="O110" s="60"/>
      <c r="Q110" s="45"/>
    </row>
    <row r="111" spans="1:17" ht="15" customHeight="1" x14ac:dyDescent="0.25">
      <c r="A111" s="67"/>
      <c r="B111" s="68"/>
      <c r="C111" s="69"/>
      <c r="D111" s="38" t="s">
        <v>10</v>
      </c>
      <c r="E111" s="2">
        <f>SUM(F111:L111)</f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60"/>
      <c r="N111" s="60"/>
      <c r="O111" s="60"/>
      <c r="Q111" s="45"/>
    </row>
    <row r="112" spans="1:17" ht="15" customHeight="1" x14ac:dyDescent="0.25">
      <c r="A112" s="67"/>
      <c r="B112" s="68"/>
      <c r="C112" s="69"/>
      <c r="D112" s="38" t="s">
        <v>11</v>
      </c>
      <c r="E112" s="2">
        <f>SUM(F112:L112)</f>
        <v>250</v>
      </c>
      <c r="F112" s="11">
        <v>0</v>
      </c>
      <c r="G112" s="11">
        <v>250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60"/>
      <c r="N112" s="60"/>
      <c r="O112" s="60"/>
      <c r="Q112" s="45"/>
    </row>
    <row r="113" spans="1:17" ht="15" customHeight="1" x14ac:dyDescent="0.25">
      <c r="A113" s="67"/>
      <c r="B113" s="68"/>
      <c r="C113" s="69"/>
      <c r="D113" s="38" t="s">
        <v>12</v>
      </c>
      <c r="E113" s="2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60"/>
      <c r="N113" s="60"/>
      <c r="O113" s="60"/>
      <c r="Q113" s="45"/>
    </row>
    <row r="114" spans="1:17" ht="15" customHeight="1" x14ac:dyDescent="0.25">
      <c r="A114" s="67" t="s">
        <v>296</v>
      </c>
      <c r="B114" s="68" t="s">
        <v>316</v>
      </c>
      <c r="C114" s="69" t="s">
        <v>230</v>
      </c>
      <c r="D114" s="38" t="s">
        <v>8</v>
      </c>
      <c r="E114" s="2">
        <f>SUM(F114:L114)</f>
        <v>184.93333000000001</v>
      </c>
      <c r="F114" s="2">
        <f t="shared" ref="F114:L114" si="36">SUM(F115:F118)</f>
        <v>0</v>
      </c>
      <c r="G114" s="2">
        <f t="shared" si="36"/>
        <v>0</v>
      </c>
      <c r="H114" s="2">
        <f t="shared" si="36"/>
        <v>184.93333000000001</v>
      </c>
      <c r="I114" s="2">
        <f t="shared" si="36"/>
        <v>0</v>
      </c>
      <c r="J114" s="2">
        <f t="shared" si="36"/>
        <v>0</v>
      </c>
      <c r="K114" s="2">
        <f t="shared" si="36"/>
        <v>0</v>
      </c>
      <c r="L114" s="2">
        <f t="shared" si="36"/>
        <v>0</v>
      </c>
      <c r="M114" s="60" t="s">
        <v>202</v>
      </c>
      <c r="N114" s="60" t="s">
        <v>26</v>
      </c>
      <c r="O114" s="60" t="s">
        <v>62</v>
      </c>
      <c r="Q114" s="45"/>
    </row>
    <row r="115" spans="1:17" ht="15" customHeight="1" x14ac:dyDescent="0.25">
      <c r="A115" s="67"/>
      <c r="B115" s="68"/>
      <c r="C115" s="69"/>
      <c r="D115" s="38" t="s">
        <v>9</v>
      </c>
      <c r="E115" s="2">
        <f>SUM(F115:L115)</f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60"/>
      <c r="N115" s="60"/>
      <c r="O115" s="60"/>
      <c r="Q115" s="45"/>
    </row>
    <row r="116" spans="1:17" ht="15" customHeight="1" x14ac:dyDescent="0.25">
      <c r="A116" s="67"/>
      <c r="B116" s="68"/>
      <c r="C116" s="69"/>
      <c r="D116" s="38" t="s">
        <v>10</v>
      </c>
      <c r="E116" s="2">
        <f>SUM(F116:L116)</f>
        <v>80</v>
      </c>
      <c r="F116" s="11">
        <v>0</v>
      </c>
      <c r="G116" s="11">
        <v>0</v>
      </c>
      <c r="H116" s="11">
        <v>80</v>
      </c>
      <c r="I116" s="11">
        <v>0</v>
      </c>
      <c r="J116" s="11">
        <v>0</v>
      </c>
      <c r="K116" s="11">
        <v>0</v>
      </c>
      <c r="L116" s="11">
        <v>0</v>
      </c>
      <c r="M116" s="60"/>
      <c r="N116" s="60"/>
      <c r="O116" s="60"/>
      <c r="Q116" s="45"/>
    </row>
    <row r="117" spans="1:17" ht="15" customHeight="1" x14ac:dyDescent="0.25">
      <c r="A117" s="67"/>
      <c r="B117" s="68"/>
      <c r="C117" s="69"/>
      <c r="D117" s="38" t="s">
        <v>11</v>
      </c>
      <c r="E117" s="2">
        <f>SUM(F117:L117)</f>
        <v>104.93333</v>
      </c>
      <c r="F117" s="11">
        <v>0</v>
      </c>
      <c r="G117" s="11">
        <v>0</v>
      </c>
      <c r="H117" s="11">
        <v>104.93333</v>
      </c>
      <c r="I117" s="11">
        <v>0</v>
      </c>
      <c r="J117" s="11">
        <v>0</v>
      </c>
      <c r="K117" s="11">
        <v>0</v>
      </c>
      <c r="L117" s="11">
        <v>0</v>
      </c>
      <c r="M117" s="60"/>
      <c r="N117" s="60"/>
      <c r="O117" s="60"/>
      <c r="Q117" s="45"/>
    </row>
    <row r="118" spans="1:17" ht="15" customHeight="1" x14ac:dyDescent="0.25">
      <c r="A118" s="67"/>
      <c r="B118" s="68"/>
      <c r="C118" s="69"/>
      <c r="D118" s="38" t="s">
        <v>12</v>
      </c>
      <c r="E118" s="2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60"/>
      <c r="N118" s="60"/>
      <c r="O118" s="60"/>
      <c r="Q118" s="45"/>
    </row>
    <row r="119" spans="1:17" ht="15" customHeight="1" x14ac:dyDescent="0.25">
      <c r="A119" s="67" t="s">
        <v>298</v>
      </c>
      <c r="B119" s="68" t="s">
        <v>324</v>
      </c>
      <c r="C119" s="69" t="s">
        <v>404</v>
      </c>
      <c r="D119" s="38" t="s">
        <v>8</v>
      </c>
      <c r="E119" s="2">
        <f>SUM(F119:L119)</f>
        <v>9592.3214226</v>
      </c>
      <c r="F119" s="2">
        <f t="shared" ref="F119:L119" si="37">SUM(F120:F123)</f>
        <v>0</v>
      </c>
      <c r="G119" s="2">
        <f t="shared" si="37"/>
        <v>0</v>
      </c>
      <c r="H119" s="2">
        <f t="shared" si="37"/>
        <v>9078.0885426000004</v>
      </c>
      <c r="I119" s="2">
        <f t="shared" si="37"/>
        <v>514.23288000000002</v>
      </c>
      <c r="J119" s="2">
        <f t="shared" si="37"/>
        <v>0</v>
      </c>
      <c r="K119" s="2">
        <f t="shared" si="37"/>
        <v>0</v>
      </c>
      <c r="L119" s="2">
        <f t="shared" si="37"/>
        <v>0</v>
      </c>
      <c r="M119" s="60" t="s">
        <v>202</v>
      </c>
      <c r="N119" s="60" t="s">
        <v>26</v>
      </c>
      <c r="O119" s="60" t="s">
        <v>62</v>
      </c>
      <c r="Q119" s="45"/>
    </row>
    <row r="120" spans="1:17" ht="15" customHeight="1" x14ac:dyDescent="0.25">
      <c r="A120" s="67"/>
      <c r="B120" s="68"/>
      <c r="C120" s="69"/>
      <c r="D120" s="38" t="s">
        <v>9</v>
      </c>
      <c r="E120" s="2">
        <f t="shared" ref="E120:E122" si="38">SUM(F120:L120)</f>
        <v>3763.0564125999999</v>
      </c>
      <c r="F120" s="11">
        <v>0</v>
      </c>
      <c r="G120" s="11">
        <v>0</v>
      </c>
      <c r="H120" s="11">
        <v>3289.5858825999999</v>
      </c>
      <c r="I120" s="11">
        <v>473.47053</v>
      </c>
      <c r="J120" s="11">
        <v>0</v>
      </c>
      <c r="K120" s="11">
        <v>0</v>
      </c>
      <c r="L120" s="11">
        <v>0</v>
      </c>
      <c r="M120" s="60"/>
      <c r="N120" s="60"/>
      <c r="O120" s="60"/>
      <c r="P120" s="45"/>
      <c r="Q120" s="45"/>
    </row>
    <row r="121" spans="1:17" ht="15" customHeight="1" x14ac:dyDescent="0.25">
      <c r="A121" s="67"/>
      <c r="B121" s="68"/>
      <c r="C121" s="69"/>
      <c r="D121" s="38" t="s">
        <v>10</v>
      </c>
      <c r="E121" s="2">
        <f t="shared" si="38"/>
        <v>5669.2313400000003</v>
      </c>
      <c r="F121" s="11">
        <v>0</v>
      </c>
      <c r="G121" s="11">
        <v>0</v>
      </c>
      <c r="H121" s="11">
        <v>5635.2627200000006</v>
      </c>
      <c r="I121" s="11">
        <v>33.968620000000001</v>
      </c>
      <c r="J121" s="11">
        <v>0</v>
      </c>
      <c r="K121" s="11">
        <v>0</v>
      </c>
      <c r="L121" s="11">
        <v>0</v>
      </c>
      <c r="M121" s="60"/>
      <c r="N121" s="60"/>
      <c r="O121" s="60"/>
      <c r="Q121" s="45"/>
    </row>
    <row r="122" spans="1:17" ht="15" customHeight="1" x14ac:dyDescent="0.25">
      <c r="A122" s="67"/>
      <c r="B122" s="68"/>
      <c r="C122" s="69"/>
      <c r="D122" s="38" t="s">
        <v>11</v>
      </c>
      <c r="E122" s="2">
        <f t="shared" si="38"/>
        <v>160.03367</v>
      </c>
      <c r="F122" s="11">
        <v>0</v>
      </c>
      <c r="G122" s="11">
        <v>0</v>
      </c>
      <c r="H122" s="11">
        <v>153.23993999999999</v>
      </c>
      <c r="I122" s="11">
        <v>6.79373</v>
      </c>
      <c r="J122" s="11">
        <v>0</v>
      </c>
      <c r="K122" s="11">
        <v>0</v>
      </c>
      <c r="L122" s="11">
        <v>0</v>
      </c>
      <c r="M122" s="60"/>
      <c r="N122" s="60"/>
      <c r="O122" s="60"/>
      <c r="Q122" s="45"/>
    </row>
    <row r="123" spans="1:17" ht="15" customHeight="1" x14ac:dyDescent="0.25">
      <c r="A123" s="67"/>
      <c r="B123" s="68"/>
      <c r="C123" s="69"/>
      <c r="D123" s="38" t="s">
        <v>12</v>
      </c>
      <c r="E123" s="2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60"/>
      <c r="N123" s="60"/>
      <c r="O123" s="60"/>
      <c r="Q123" s="45"/>
    </row>
    <row r="124" spans="1:17" ht="15" customHeight="1" x14ac:dyDescent="0.25">
      <c r="A124" s="67" t="s">
        <v>311</v>
      </c>
      <c r="B124" s="68" t="s">
        <v>317</v>
      </c>
      <c r="C124" s="69" t="s">
        <v>230</v>
      </c>
      <c r="D124" s="38" t="s">
        <v>8</v>
      </c>
      <c r="E124" s="2">
        <f>SUM(F124:L124)</f>
        <v>296.66667000000001</v>
      </c>
      <c r="F124" s="2">
        <f t="shared" ref="F124:L124" si="39">SUM(F125:F128)</f>
        <v>0</v>
      </c>
      <c r="G124" s="2">
        <f t="shared" si="39"/>
        <v>0</v>
      </c>
      <c r="H124" s="2">
        <f t="shared" si="39"/>
        <v>296.66667000000001</v>
      </c>
      <c r="I124" s="2">
        <f t="shared" si="39"/>
        <v>0</v>
      </c>
      <c r="J124" s="2">
        <f t="shared" si="39"/>
        <v>0</v>
      </c>
      <c r="K124" s="2">
        <f t="shared" si="39"/>
        <v>0</v>
      </c>
      <c r="L124" s="2">
        <f t="shared" si="39"/>
        <v>0</v>
      </c>
      <c r="M124" s="60" t="s">
        <v>202</v>
      </c>
      <c r="N124" s="60" t="s">
        <v>26</v>
      </c>
      <c r="O124" s="60" t="s">
        <v>62</v>
      </c>
      <c r="Q124" s="45"/>
    </row>
    <row r="125" spans="1:17" ht="15" customHeight="1" x14ac:dyDescent="0.25">
      <c r="A125" s="67"/>
      <c r="B125" s="68"/>
      <c r="C125" s="69"/>
      <c r="D125" s="38" t="s">
        <v>9</v>
      </c>
      <c r="E125" s="2">
        <f>SUM(F125:L125)</f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60"/>
      <c r="N125" s="60"/>
      <c r="O125" s="60"/>
      <c r="Q125" s="45"/>
    </row>
    <row r="126" spans="1:17" ht="15" customHeight="1" x14ac:dyDescent="0.25">
      <c r="A126" s="67"/>
      <c r="B126" s="68"/>
      <c r="C126" s="69"/>
      <c r="D126" s="38" t="s">
        <v>10</v>
      </c>
      <c r="E126" s="2">
        <f>SUM(F126:L126)</f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60"/>
      <c r="N126" s="60"/>
      <c r="O126" s="60"/>
      <c r="Q126" s="45"/>
    </row>
    <row r="127" spans="1:17" ht="15" customHeight="1" x14ac:dyDescent="0.25">
      <c r="A127" s="67"/>
      <c r="B127" s="68"/>
      <c r="C127" s="69"/>
      <c r="D127" s="38" t="s">
        <v>11</v>
      </c>
      <c r="E127" s="2">
        <f>SUM(F127:L127)</f>
        <v>296.66667000000001</v>
      </c>
      <c r="F127" s="11">
        <v>0</v>
      </c>
      <c r="G127" s="11">
        <v>0</v>
      </c>
      <c r="H127" s="11">
        <v>296.66667000000001</v>
      </c>
      <c r="I127" s="11">
        <v>0</v>
      </c>
      <c r="J127" s="11">
        <v>0</v>
      </c>
      <c r="K127" s="11">
        <v>0</v>
      </c>
      <c r="L127" s="11">
        <v>0</v>
      </c>
      <c r="M127" s="60"/>
      <c r="N127" s="60"/>
      <c r="O127" s="60"/>
      <c r="P127" s="45"/>
      <c r="Q127" s="45"/>
    </row>
    <row r="128" spans="1:17" ht="15" customHeight="1" x14ac:dyDescent="0.25">
      <c r="A128" s="67"/>
      <c r="B128" s="68"/>
      <c r="C128" s="69"/>
      <c r="D128" s="38" t="s">
        <v>12</v>
      </c>
      <c r="E128" s="2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60"/>
      <c r="N128" s="60"/>
      <c r="O128" s="60"/>
      <c r="Q128" s="45"/>
    </row>
    <row r="129" spans="1:17" ht="15" customHeight="1" x14ac:dyDescent="0.25">
      <c r="A129" s="67" t="s">
        <v>312</v>
      </c>
      <c r="B129" s="68" t="s">
        <v>330</v>
      </c>
      <c r="C129" s="69" t="s">
        <v>220</v>
      </c>
      <c r="D129" s="38" t="s">
        <v>8</v>
      </c>
      <c r="E129" s="2">
        <f>SUM(F129:L129)</f>
        <v>1758.6351999999999</v>
      </c>
      <c r="F129" s="2">
        <f t="shared" ref="F129:L129" si="40">SUM(F130:F133)</f>
        <v>0</v>
      </c>
      <c r="G129" s="2">
        <f t="shared" si="40"/>
        <v>0</v>
      </c>
      <c r="H129" s="2">
        <f t="shared" si="40"/>
        <v>1538.3172</v>
      </c>
      <c r="I129" s="2">
        <f t="shared" si="40"/>
        <v>220.31799999999998</v>
      </c>
      <c r="J129" s="2">
        <f t="shared" si="40"/>
        <v>0</v>
      </c>
      <c r="K129" s="2">
        <f t="shared" si="40"/>
        <v>0</v>
      </c>
      <c r="L129" s="2">
        <f t="shared" si="40"/>
        <v>0</v>
      </c>
      <c r="M129" s="60" t="s">
        <v>202</v>
      </c>
      <c r="N129" s="60" t="s">
        <v>26</v>
      </c>
      <c r="O129" s="60" t="s">
        <v>62</v>
      </c>
      <c r="P129" s="45"/>
      <c r="Q129" s="45"/>
    </row>
    <row r="130" spans="1:17" ht="15" customHeight="1" x14ac:dyDescent="0.25">
      <c r="A130" s="67"/>
      <c r="B130" s="68"/>
      <c r="C130" s="69"/>
      <c r="D130" s="38" t="s">
        <v>9</v>
      </c>
      <c r="E130" s="2">
        <f t="shared" ref="E130:E132" si="41">SUM(F130:L130)</f>
        <v>1556.73669</v>
      </c>
      <c r="F130" s="11">
        <v>0</v>
      </c>
      <c r="G130" s="11">
        <v>0</v>
      </c>
      <c r="H130" s="11">
        <v>1353.88292</v>
      </c>
      <c r="I130" s="11">
        <v>202.85377</v>
      </c>
      <c r="J130" s="11">
        <v>0</v>
      </c>
      <c r="K130" s="11">
        <v>0</v>
      </c>
      <c r="L130" s="11">
        <v>0</v>
      </c>
      <c r="M130" s="60"/>
      <c r="N130" s="60"/>
      <c r="O130" s="60"/>
      <c r="P130" s="45"/>
      <c r="Q130" s="45"/>
    </row>
    <row r="131" spans="1:17" ht="15" customHeight="1" x14ac:dyDescent="0.25">
      <c r="A131" s="67"/>
      <c r="B131" s="68"/>
      <c r="C131" s="69"/>
      <c r="D131" s="38" t="s">
        <v>10</v>
      </c>
      <c r="E131" s="2">
        <f t="shared" si="41"/>
        <v>168.24874999999997</v>
      </c>
      <c r="F131" s="11">
        <v>0</v>
      </c>
      <c r="G131" s="11">
        <v>0</v>
      </c>
      <c r="H131" s="11">
        <v>153.69522999999998</v>
      </c>
      <c r="I131" s="11">
        <v>14.553520000000001</v>
      </c>
      <c r="J131" s="11">
        <v>0</v>
      </c>
      <c r="K131" s="11">
        <v>0</v>
      </c>
      <c r="L131" s="11">
        <v>0</v>
      </c>
      <c r="M131" s="60"/>
      <c r="N131" s="60"/>
      <c r="O131" s="60"/>
      <c r="P131" s="45"/>
      <c r="Q131" s="45"/>
    </row>
    <row r="132" spans="1:17" ht="15" customHeight="1" x14ac:dyDescent="0.25">
      <c r="A132" s="67"/>
      <c r="B132" s="68"/>
      <c r="C132" s="69"/>
      <c r="D132" s="38" t="s">
        <v>11</v>
      </c>
      <c r="E132" s="2">
        <f t="shared" si="41"/>
        <v>33.649760000000001</v>
      </c>
      <c r="F132" s="11">
        <v>0</v>
      </c>
      <c r="G132" s="11">
        <v>0</v>
      </c>
      <c r="H132" s="11">
        <v>30.739049999999999</v>
      </c>
      <c r="I132" s="11">
        <v>2.9107099999999999</v>
      </c>
      <c r="J132" s="11">
        <v>0</v>
      </c>
      <c r="K132" s="11">
        <v>0</v>
      </c>
      <c r="L132" s="11">
        <v>0</v>
      </c>
      <c r="M132" s="60"/>
      <c r="N132" s="60"/>
      <c r="O132" s="60"/>
      <c r="P132" s="45"/>
      <c r="Q132" s="45"/>
    </row>
    <row r="133" spans="1:17" ht="15" customHeight="1" x14ac:dyDescent="0.25">
      <c r="A133" s="67"/>
      <c r="B133" s="68"/>
      <c r="C133" s="69"/>
      <c r="D133" s="38" t="s">
        <v>12</v>
      </c>
      <c r="E133" s="2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60"/>
      <c r="N133" s="60"/>
      <c r="O133" s="60"/>
      <c r="Q133" s="45"/>
    </row>
    <row r="134" spans="1:17" ht="15" customHeight="1" x14ac:dyDescent="0.25">
      <c r="A134" s="67" t="s">
        <v>313</v>
      </c>
      <c r="B134" s="68" t="s">
        <v>124</v>
      </c>
      <c r="C134" s="69" t="s">
        <v>404</v>
      </c>
      <c r="D134" s="38" t="s">
        <v>8</v>
      </c>
      <c r="E134" s="2">
        <f>SUM(F134:L134)</f>
        <v>7439.7769999999991</v>
      </c>
      <c r="F134" s="2">
        <f t="shared" ref="F134:L134" si="42">SUM(F135:F138)</f>
        <v>0</v>
      </c>
      <c r="G134" s="2">
        <f t="shared" si="42"/>
        <v>0</v>
      </c>
      <c r="H134" s="2">
        <f t="shared" si="42"/>
        <v>0</v>
      </c>
      <c r="I134" s="2">
        <f t="shared" si="42"/>
        <v>7439.7769999999991</v>
      </c>
      <c r="J134" s="2">
        <f t="shared" si="42"/>
        <v>0</v>
      </c>
      <c r="K134" s="2">
        <f t="shared" si="42"/>
        <v>0</v>
      </c>
      <c r="L134" s="2">
        <f t="shared" si="42"/>
        <v>0</v>
      </c>
      <c r="M134" s="60" t="s">
        <v>202</v>
      </c>
      <c r="N134" s="60" t="s">
        <v>26</v>
      </c>
      <c r="O134" s="60" t="s">
        <v>62</v>
      </c>
      <c r="Q134" s="45"/>
    </row>
    <row r="135" spans="1:17" ht="15" customHeight="1" x14ac:dyDescent="0.25">
      <c r="A135" s="67"/>
      <c r="B135" s="68"/>
      <c r="C135" s="69"/>
      <c r="D135" s="38" t="s">
        <v>9</v>
      </c>
      <c r="E135" s="2">
        <f t="shared" ref="E135:E137" si="43">SUM(F135:L135)</f>
        <v>3241.5460699999999</v>
      </c>
      <c r="F135" s="11">
        <v>0</v>
      </c>
      <c r="G135" s="11">
        <v>0</v>
      </c>
      <c r="H135" s="11">
        <v>0</v>
      </c>
      <c r="I135" s="11">
        <v>3241.5460699999999</v>
      </c>
      <c r="J135" s="11">
        <v>0</v>
      </c>
      <c r="K135" s="11">
        <v>0</v>
      </c>
      <c r="L135" s="11">
        <v>0</v>
      </c>
      <c r="M135" s="60"/>
      <c r="N135" s="60"/>
      <c r="O135" s="60"/>
      <c r="Q135" s="45"/>
    </row>
    <row r="136" spans="1:17" ht="15" customHeight="1" x14ac:dyDescent="0.25">
      <c r="A136" s="67"/>
      <c r="B136" s="68"/>
      <c r="C136" s="69"/>
      <c r="D136" s="38" t="s">
        <v>10</v>
      </c>
      <c r="E136" s="2">
        <f t="shared" si="43"/>
        <v>4131.0643399999999</v>
      </c>
      <c r="F136" s="11">
        <v>0</v>
      </c>
      <c r="G136" s="11">
        <v>0</v>
      </c>
      <c r="H136" s="11">
        <v>0</v>
      </c>
      <c r="I136" s="11">
        <v>4131.0643399999999</v>
      </c>
      <c r="J136" s="11">
        <v>0</v>
      </c>
      <c r="K136" s="11">
        <v>0</v>
      </c>
      <c r="L136" s="11">
        <v>0</v>
      </c>
      <c r="M136" s="60"/>
      <c r="N136" s="60"/>
      <c r="O136" s="60"/>
      <c r="Q136" s="45"/>
    </row>
    <row r="137" spans="1:17" ht="15" customHeight="1" x14ac:dyDescent="0.25">
      <c r="A137" s="67"/>
      <c r="B137" s="68"/>
      <c r="C137" s="69"/>
      <c r="D137" s="38" t="s">
        <v>11</v>
      </c>
      <c r="E137" s="2">
        <f t="shared" si="43"/>
        <v>67.166589999999999</v>
      </c>
      <c r="F137" s="11">
        <v>0</v>
      </c>
      <c r="G137" s="11">
        <v>0</v>
      </c>
      <c r="H137" s="11">
        <v>0</v>
      </c>
      <c r="I137" s="11">
        <v>67.166589999999999</v>
      </c>
      <c r="J137" s="11">
        <v>0</v>
      </c>
      <c r="K137" s="11">
        <v>0</v>
      </c>
      <c r="L137" s="11">
        <v>0</v>
      </c>
      <c r="M137" s="60"/>
      <c r="N137" s="60"/>
      <c r="O137" s="60"/>
      <c r="Q137" s="45"/>
    </row>
    <row r="138" spans="1:17" ht="15" customHeight="1" x14ac:dyDescent="0.25">
      <c r="A138" s="67"/>
      <c r="B138" s="68"/>
      <c r="C138" s="69"/>
      <c r="D138" s="38" t="s">
        <v>12</v>
      </c>
      <c r="E138" s="2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60"/>
      <c r="N138" s="60"/>
      <c r="O138" s="60"/>
      <c r="Q138" s="45"/>
    </row>
    <row r="139" spans="1:17" ht="15" customHeight="1" x14ac:dyDescent="0.25">
      <c r="A139" s="67" t="s">
        <v>314</v>
      </c>
      <c r="B139" s="68" t="s">
        <v>405</v>
      </c>
      <c r="C139" s="69" t="s">
        <v>217</v>
      </c>
      <c r="D139" s="38" t="s">
        <v>8</v>
      </c>
      <c r="E139" s="2">
        <f>SUM(F139:L139)</f>
        <v>120</v>
      </c>
      <c r="F139" s="2">
        <f t="shared" ref="F139:L139" si="44">SUM(F140:F143)</f>
        <v>0</v>
      </c>
      <c r="G139" s="2">
        <f t="shared" si="44"/>
        <v>0</v>
      </c>
      <c r="H139" s="2">
        <f t="shared" si="44"/>
        <v>0</v>
      </c>
      <c r="I139" s="2">
        <f t="shared" si="44"/>
        <v>120</v>
      </c>
      <c r="J139" s="2">
        <f t="shared" si="44"/>
        <v>0</v>
      </c>
      <c r="K139" s="2">
        <f t="shared" si="44"/>
        <v>0</v>
      </c>
      <c r="L139" s="2">
        <f t="shared" si="44"/>
        <v>0</v>
      </c>
      <c r="M139" s="60" t="s">
        <v>202</v>
      </c>
      <c r="N139" s="60" t="s">
        <v>26</v>
      </c>
      <c r="O139" s="60" t="s">
        <v>62</v>
      </c>
      <c r="Q139" s="45"/>
    </row>
    <row r="140" spans="1:17" ht="15" customHeight="1" x14ac:dyDescent="0.25">
      <c r="A140" s="67"/>
      <c r="B140" s="68"/>
      <c r="C140" s="69"/>
      <c r="D140" s="38" t="s">
        <v>9</v>
      </c>
      <c r="E140" s="2">
        <f t="shared" ref="E140:E142" si="45">SUM(F140:L140)</f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60"/>
      <c r="N140" s="60"/>
      <c r="O140" s="60"/>
      <c r="Q140" s="45"/>
    </row>
    <row r="141" spans="1:17" ht="15" customHeight="1" x14ac:dyDescent="0.25">
      <c r="A141" s="67"/>
      <c r="B141" s="68"/>
      <c r="C141" s="69"/>
      <c r="D141" s="38" t="s">
        <v>10</v>
      </c>
      <c r="E141" s="2">
        <f t="shared" si="45"/>
        <v>120</v>
      </c>
      <c r="F141" s="11">
        <v>0</v>
      </c>
      <c r="G141" s="11">
        <v>0</v>
      </c>
      <c r="H141" s="11">
        <v>0</v>
      </c>
      <c r="I141" s="11">
        <v>120</v>
      </c>
      <c r="J141" s="11">
        <v>0</v>
      </c>
      <c r="K141" s="11">
        <v>0</v>
      </c>
      <c r="L141" s="11">
        <v>0</v>
      </c>
      <c r="M141" s="60"/>
      <c r="N141" s="60"/>
      <c r="O141" s="60"/>
      <c r="Q141" s="45"/>
    </row>
    <row r="142" spans="1:17" ht="15" customHeight="1" x14ac:dyDescent="0.25">
      <c r="A142" s="67"/>
      <c r="B142" s="68"/>
      <c r="C142" s="69"/>
      <c r="D142" s="38" t="s">
        <v>11</v>
      </c>
      <c r="E142" s="2">
        <f t="shared" si="45"/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60"/>
      <c r="N142" s="60"/>
      <c r="O142" s="60"/>
      <c r="Q142" s="45"/>
    </row>
    <row r="143" spans="1:17" ht="15" customHeight="1" x14ac:dyDescent="0.25">
      <c r="A143" s="67"/>
      <c r="B143" s="68"/>
      <c r="C143" s="69"/>
      <c r="D143" s="38" t="s">
        <v>12</v>
      </c>
      <c r="E143" s="2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60"/>
      <c r="N143" s="60"/>
      <c r="O143" s="60"/>
      <c r="Q143" s="45"/>
    </row>
    <row r="144" spans="1:17" ht="15" customHeight="1" x14ac:dyDescent="0.25">
      <c r="A144" s="67" t="s">
        <v>314</v>
      </c>
      <c r="B144" s="68" t="s">
        <v>218</v>
      </c>
      <c r="C144" s="69" t="s">
        <v>217</v>
      </c>
      <c r="D144" s="38" t="s">
        <v>8</v>
      </c>
      <c r="E144" s="2">
        <f>SUM(F144:L144)</f>
        <v>0</v>
      </c>
      <c r="F144" s="2">
        <f t="shared" ref="F144:L144" si="46">SUM(F145:F148)</f>
        <v>0</v>
      </c>
      <c r="G144" s="2">
        <f t="shared" si="46"/>
        <v>0</v>
      </c>
      <c r="H144" s="2">
        <f t="shared" si="46"/>
        <v>0</v>
      </c>
      <c r="I144" s="2">
        <f t="shared" si="46"/>
        <v>0</v>
      </c>
      <c r="J144" s="2">
        <f t="shared" si="46"/>
        <v>0</v>
      </c>
      <c r="K144" s="2">
        <f t="shared" si="46"/>
        <v>0</v>
      </c>
      <c r="L144" s="2">
        <f t="shared" si="46"/>
        <v>0</v>
      </c>
      <c r="M144" s="60" t="s">
        <v>14</v>
      </c>
      <c r="N144" s="60" t="s">
        <v>26</v>
      </c>
      <c r="O144" s="60" t="s">
        <v>62</v>
      </c>
      <c r="Q144" s="45"/>
    </row>
    <row r="145" spans="1:17" ht="15" customHeight="1" x14ac:dyDescent="0.25">
      <c r="A145" s="67"/>
      <c r="B145" s="68"/>
      <c r="C145" s="69"/>
      <c r="D145" s="38" t="s">
        <v>9</v>
      </c>
      <c r="E145" s="2">
        <f t="shared" si="30"/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60"/>
      <c r="N145" s="60"/>
      <c r="O145" s="60"/>
      <c r="Q145" s="45"/>
    </row>
    <row r="146" spans="1:17" ht="15" customHeight="1" x14ac:dyDescent="0.25">
      <c r="A146" s="67"/>
      <c r="B146" s="68"/>
      <c r="C146" s="69"/>
      <c r="D146" s="38" t="s">
        <v>10</v>
      </c>
      <c r="E146" s="2">
        <f t="shared" si="30"/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60"/>
      <c r="N146" s="60"/>
      <c r="O146" s="60"/>
      <c r="Q146" s="45"/>
    </row>
    <row r="147" spans="1:17" ht="15" customHeight="1" x14ac:dyDescent="0.25">
      <c r="A147" s="67"/>
      <c r="B147" s="68"/>
      <c r="C147" s="69"/>
      <c r="D147" s="38" t="s">
        <v>11</v>
      </c>
      <c r="E147" s="2">
        <f t="shared" si="30"/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60"/>
      <c r="N147" s="60"/>
      <c r="O147" s="60"/>
      <c r="Q147" s="45"/>
    </row>
    <row r="148" spans="1:17" ht="15" customHeight="1" x14ac:dyDescent="0.25">
      <c r="A148" s="67"/>
      <c r="B148" s="68"/>
      <c r="C148" s="69"/>
      <c r="D148" s="38" t="s">
        <v>12</v>
      </c>
      <c r="E148" s="2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60"/>
      <c r="N148" s="60"/>
      <c r="O148" s="60"/>
      <c r="Q148" s="45"/>
    </row>
    <row r="149" spans="1:17" ht="15" customHeight="1" x14ac:dyDescent="0.25">
      <c r="A149" s="67" t="s">
        <v>318</v>
      </c>
      <c r="B149" s="68" t="s">
        <v>297</v>
      </c>
      <c r="C149" s="69" t="s">
        <v>217</v>
      </c>
      <c r="D149" s="38" t="s">
        <v>8</v>
      </c>
      <c r="E149" s="2">
        <f>SUM(F149:L149)</f>
        <v>0</v>
      </c>
      <c r="F149" s="2">
        <f t="shared" ref="F149:L149" si="47">SUM(F150:F153)</f>
        <v>0</v>
      </c>
      <c r="G149" s="2">
        <f t="shared" si="47"/>
        <v>0</v>
      </c>
      <c r="H149" s="2">
        <f t="shared" si="47"/>
        <v>0</v>
      </c>
      <c r="I149" s="2">
        <f t="shared" si="47"/>
        <v>0</v>
      </c>
      <c r="J149" s="2">
        <f t="shared" si="47"/>
        <v>0</v>
      </c>
      <c r="K149" s="2">
        <f t="shared" si="47"/>
        <v>0</v>
      </c>
      <c r="L149" s="2">
        <f t="shared" si="47"/>
        <v>0</v>
      </c>
      <c r="M149" s="60" t="s">
        <v>14</v>
      </c>
      <c r="N149" s="60" t="s">
        <v>26</v>
      </c>
      <c r="O149" s="60" t="s">
        <v>62</v>
      </c>
      <c r="Q149" s="45"/>
    </row>
    <row r="150" spans="1:17" ht="15" customHeight="1" x14ac:dyDescent="0.25">
      <c r="A150" s="67"/>
      <c r="B150" s="68"/>
      <c r="C150" s="69"/>
      <c r="D150" s="38" t="s">
        <v>9</v>
      </c>
      <c r="E150" s="2">
        <f t="shared" ref="E150:E152" si="48">SUM(F150:L150)</f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60"/>
      <c r="N150" s="60"/>
      <c r="O150" s="60"/>
      <c r="Q150" s="45"/>
    </row>
    <row r="151" spans="1:17" ht="15" customHeight="1" x14ac:dyDescent="0.25">
      <c r="A151" s="67"/>
      <c r="B151" s="68"/>
      <c r="C151" s="69"/>
      <c r="D151" s="38" t="s">
        <v>10</v>
      </c>
      <c r="E151" s="2">
        <f t="shared" si="48"/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60"/>
      <c r="N151" s="60"/>
      <c r="O151" s="60"/>
      <c r="Q151" s="45"/>
    </row>
    <row r="152" spans="1:17" ht="15" customHeight="1" x14ac:dyDescent="0.25">
      <c r="A152" s="67"/>
      <c r="B152" s="68"/>
      <c r="C152" s="69"/>
      <c r="D152" s="38" t="s">
        <v>11</v>
      </c>
      <c r="E152" s="2">
        <f t="shared" si="48"/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60"/>
      <c r="N152" s="60"/>
      <c r="O152" s="60"/>
      <c r="Q152" s="45"/>
    </row>
    <row r="153" spans="1:17" ht="15" customHeight="1" x14ac:dyDescent="0.25">
      <c r="A153" s="67"/>
      <c r="B153" s="68"/>
      <c r="C153" s="69"/>
      <c r="D153" s="38" t="s">
        <v>12</v>
      </c>
      <c r="E153" s="2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60"/>
      <c r="N153" s="60"/>
      <c r="O153" s="60"/>
      <c r="Q153" s="45"/>
    </row>
    <row r="154" spans="1:17" ht="15" customHeight="1" x14ac:dyDescent="0.25">
      <c r="A154" s="67" t="s">
        <v>319</v>
      </c>
      <c r="B154" s="68" t="s">
        <v>299</v>
      </c>
      <c r="C154" s="69" t="s">
        <v>217</v>
      </c>
      <c r="D154" s="38" t="s">
        <v>8</v>
      </c>
      <c r="E154" s="2">
        <f>SUM(F154:L154)</f>
        <v>0</v>
      </c>
      <c r="F154" s="2">
        <f t="shared" ref="F154:L154" si="49">SUM(F155:F158)</f>
        <v>0</v>
      </c>
      <c r="G154" s="2">
        <f t="shared" si="49"/>
        <v>0</v>
      </c>
      <c r="H154" s="2">
        <f t="shared" si="49"/>
        <v>0</v>
      </c>
      <c r="I154" s="2">
        <f t="shared" si="49"/>
        <v>0</v>
      </c>
      <c r="J154" s="2">
        <f t="shared" si="49"/>
        <v>0</v>
      </c>
      <c r="K154" s="2">
        <f t="shared" si="49"/>
        <v>0</v>
      </c>
      <c r="L154" s="2">
        <f t="shared" si="49"/>
        <v>0</v>
      </c>
      <c r="M154" s="60" t="s">
        <v>14</v>
      </c>
      <c r="N154" s="60" t="s">
        <v>26</v>
      </c>
      <c r="O154" s="60" t="s">
        <v>62</v>
      </c>
      <c r="Q154" s="45"/>
    </row>
    <row r="155" spans="1:17" ht="15" customHeight="1" x14ac:dyDescent="0.25">
      <c r="A155" s="67"/>
      <c r="B155" s="68"/>
      <c r="C155" s="69"/>
      <c r="D155" s="38" t="s">
        <v>9</v>
      </c>
      <c r="E155" s="2">
        <f t="shared" ref="E155:E157" si="50">SUM(F155:L155)</f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60"/>
      <c r="N155" s="60"/>
      <c r="O155" s="60"/>
      <c r="Q155" s="45"/>
    </row>
    <row r="156" spans="1:17" ht="15" customHeight="1" x14ac:dyDescent="0.25">
      <c r="A156" s="67"/>
      <c r="B156" s="68"/>
      <c r="C156" s="69"/>
      <c r="D156" s="38" t="s">
        <v>10</v>
      </c>
      <c r="E156" s="2">
        <f t="shared" si="50"/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60"/>
      <c r="N156" s="60"/>
      <c r="O156" s="60"/>
      <c r="Q156" s="45"/>
    </row>
    <row r="157" spans="1:17" ht="15" customHeight="1" x14ac:dyDescent="0.25">
      <c r="A157" s="67"/>
      <c r="B157" s="68"/>
      <c r="C157" s="69"/>
      <c r="D157" s="38" t="s">
        <v>11</v>
      </c>
      <c r="E157" s="2">
        <f t="shared" si="50"/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60"/>
      <c r="N157" s="60"/>
      <c r="O157" s="60"/>
      <c r="Q157" s="45"/>
    </row>
    <row r="158" spans="1:17" ht="15" customHeight="1" x14ac:dyDescent="0.25">
      <c r="A158" s="67"/>
      <c r="B158" s="68"/>
      <c r="C158" s="69"/>
      <c r="D158" s="38" t="s">
        <v>12</v>
      </c>
      <c r="E158" s="2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60"/>
      <c r="N158" s="60"/>
      <c r="O158" s="60"/>
      <c r="Q158" s="45"/>
    </row>
    <row r="159" spans="1:17" ht="15" customHeight="1" x14ac:dyDescent="0.25">
      <c r="A159" s="67" t="s">
        <v>318</v>
      </c>
      <c r="B159" s="68" t="s">
        <v>365</v>
      </c>
      <c r="C159" s="69" t="s">
        <v>217</v>
      </c>
      <c r="D159" s="38" t="s">
        <v>8</v>
      </c>
      <c r="E159" s="2">
        <f t="shared" ref="E159:E162" si="51">SUM(F159:L159)</f>
        <v>137.4</v>
      </c>
      <c r="F159" s="2">
        <f t="shared" ref="F159:L159" si="52">SUM(F160:F163)</f>
        <v>0</v>
      </c>
      <c r="G159" s="2">
        <f t="shared" si="52"/>
        <v>0</v>
      </c>
      <c r="H159" s="2">
        <f t="shared" si="52"/>
        <v>137.4</v>
      </c>
      <c r="I159" s="2">
        <f t="shared" si="52"/>
        <v>0</v>
      </c>
      <c r="J159" s="2">
        <f t="shared" si="52"/>
        <v>0</v>
      </c>
      <c r="K159" s="2">
        <f t="shared" si="52"/>
        <v>0</v>
      </c>
      <c r="L159" s="2">
        <f t="shared" si="52"/>
        <v>0</v>
      </c>
      <c r="M159" s="60" t="s">
        <v>202</v>
      </c>
      <c r="N159" s="60" t="s">
        <v>26</v>
      </c>
      <c r="O159" s="60" t="s">
        <v>62</v>
      </c>
      <c r="Q159" s="45"/>
    </row>
    <row r="160" spans="1:17" ht="15" customHeight="1" x14ac:dyDescent="0.25">
      <c r="A160" s="67"/>
      <c r="B160" s="68"/>
      <c r="C160" s="69"/>
      <c r="D160" s="38" t="s">
        <v>9</v>
      </c>
      <c r="E160" s="2">
        <f t="shared" si="51"/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60"/>
      <c r="N160" s="60"/>
      <c r="O160" s="60"/>
      <c r="Q160" s="45"/>
    </row>
    <row r="161" spans="1:17" ht="15" customHeight="1" x14ac:dyDescent="0.25">
      <c r="A161" s="67"/>
      <c r="B161" s="68"/>
      <c r="C161" s="69"/>
      <c r="D161" s="38" t="s">
        <v>10</v>
      </c>
      <c r="E161" s="2">
        <f t="shared" si="51"/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60"/>
      <c r="N161" s="60"/>
      <c r="O161" s="60"/>
      <c r="Q161" s="45"/>
    </row>
    <row r="162" spans="1:17" ht="15" customHeight="1" x14ac:dyDescent="0.25">
      <c r="A162" s="67"/>
      <c r="B162" s="68"/>
      <c r="C162" s="69"/>
      <c r="D162" s="38" t="s">
        <v>11</v>
      </c>
      <c r="E162" s="2">
        <f t="shared" si="51"/>
        <v>137.4</v>
      </c>
      <c r="F162" s="11">
        <v>0</v>
      </c>
      <c r="G162" s="11">
        <v>0</v>
      </c>
      <c r="H162" s="11">
        <v>137.4</v>
      </c>
      <c r="I162" s="11">
        <v>0</v>
      </c>
      <c r="J162" s="11">
        <v>0</v>
      </c>
      <c r="K162" s="11">
        <v>0</v>
      </c>
      <c r="L162" s="11">
        <v>0</v>
      </c>
      <c r="M162" s="60"/>
      <c r="N162" s="60"/>
      <c r="O162" s="60"/>
      <c r="Q162" s="45"/>
    </row>
    <row r="163" spans="1:17" ht="15" customHeight="1" x14ac:dyDescent="0.25">
      <c r="A163" s="67"/>
      <c r="B163" s="68"/>
      <c r="C163" s="69"/>
      <c r="D163" s="38" t="s">
        <v>12</v>
      </c>
      <c r="E163" s="2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60"/>
      <c r="N163" s="60"/>
      <c r="O163" s="60"/>
      <c r="Q163" s="45"/>
    </row>
    <row r="164" spans="1:17" ht="15" customHeight="1" x14ac:dyDescent="0.25">
      <c r="A164" s="67" t="s">
        <v>319</v>
      </c>
      <c r="B164" s="68" t="s">
        <v>366</v>
      </c>
      <c r="C164" s="69" t="s">
        <v>217</v>
      </c>
      <c r="D164" s="38" t="s">
        <v>8</v>
      </c>
      <c r="E164" s="2">
        <f t="shared" ref="E164:E167" si="53">SUM(F164:L164)</f>
        <v>290</v>
      </c>
      <c r="F164" s="2">
        <f t="shared" ref="F164:L164" si="54">SUM(F165:F168)</f>
        <v>0</v>
      </c>
      <c r="G164" s="2">
        <f t="shared" si="54"/>
        <v>0</v>
      </c>
      <c r="H164" s="2">
        <f t="shared" si="54"/>
        <v>290</v>
      </c>
      <c r="I164" s="2">
        <f t="shared" si="54"/>
        <v>0</v>
      </c>
      <c r="J164" s="2">
        <f t="shared" si="54"/>
        <v>0</v>
      </c>
      <c r="K164" s="2">
        <f t="shared" si="54"/>
        <v>0</v>
      </c>
      <c r="L164" s="2">
        <f t="shared" si="54"/>
        <v>0</v>
      </c>
      <c r="M164" s="60" t="s">
        <v>202</v>
      </c>
      <c r="N164" s="60" t="s">
        <v>26</v>
      </c>
      <c r="O164" s="60" t="s">
        <v>62</v>
      </c>
      <c r="Q164" s="45"/>
    </row>
    <row r="165" spans="1:17" ht="15" customHeight="1" x14ac:dyDescent="0.25">
      <c r="A165" s="67"/>
      <c r="B165" s="68"/>
      <c r="C165" s="69"/>
      <c r="D165" s="38" t="s">
        <v>9</v>
      </c>
      <c r="E165" s="2">
        <f t="shared" si="53"/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60"/>
      <c r="N165" s="60"/>
      <c r="O165" s="60"/>
      <c r="Q165" s="45"/>
    </row>
    <row r="166" spans="1:17" ht="15" customHeight="1" x14ac:dyDescent="0.25">
      <c r="A166" s="67"/>
      <c r="B166" s="68"/>
      <c r="C166" s="69"/>
      <c r="D166" s="38" t="s">
        <v>10</v>
      </c>
      <c r="E166" s="2">
        <f t="shared" si="53"/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60"/>
      <c r="N166" s="60"/>
      <c r="O166" s="60"/>
      <c r="Q166" s="45"/>
    </row>
    <row r="167" spans="1:17" ht="15" customHeight="1" x14ac:dyDescent="0.25">
      <c r="A167" s="67"/>
      <c r="B167" s="68"/>
      <c r="C167" s="69"/>
      <c r="D167" s="38" t="s">
        <v>11</v>
      </c>
      <c r="E167" s="2">
        <f t="shared" si="53"/>
        <v>290</v>
      </c>
      <c r="F167" s="11">
        <v>0</v>
      </c>
      <c r="G167" s="11">
        <v>0</v>
      </c>
      <c r="H167" s="11">
        <v>290</v>
      </c>
      <c r="I167" s="11">
        <v>0</v>
      </c>
      <c r="J167" s="11">
        <v>0</v>
      </c>
      <c r="K167" s="11">
        <v>0</v>
      </c>
      <c r="L167" s="11">
        <v>0</v>
      </c>
      <c r="M167" s="60"/>
      <c r="N167" s="60"/>
      <c r="O167" s="60"/>
      <c r="Q167" s="45"/>
    </row>
    <row r="168" spans="1:17" ht="15" customHeight="1" x14ac:dyDescent="0.25">
      <c r="A168" s="67"/>
      <c r="B168" s="68"/>
      <c r="C168" s="69"/>
      <c r="D168" s="38" t="s">
        <v>12</v>
      </c>
      <c r="E168" s="2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60"/>
      <c r="N168" s="60"/>
      <c r="O168" s="60"/>
      <c r="Q168" s="45"/>
    </row>
    <row r="169" spans="1:17" ht="15" customHeight="1" x14ac:dyDescent="0.25">
      <c r="A169" s="67" t="s">
        <v>363</v>
      </c>
      <c r="B169" s="68" t="s">
        <v>367</v>
      </c>
      <c r="C169" s="69" t="s">
        <v>217</v>
      </c>
      <c r="D169" s="38" t="s">
        <v>8</v>
      </c>
      <c r="E169" s="2">
        <f t="shared" ref="E169:E172" si="55">SUM(F169:L169)</f>
        <v>37</v>
      </c>
      <c r="F169" s="2">
        <f t="shared" ref="F169:L169" si="56">SUM(F170:F173)</f>
        <v>0</v>
      </c>
      <c r="G169" s="2">
        <f t="shared" si="56"/>
        <v>0</v>
      </c>
      <c r="H169" s="2">
        <f t="shared" si="56"/>
        <v>37</v>
      </c>
      <c r="I169" s="2">
        <f t="shared" si="56"/>
        <v>0</v>
      </c>
      <c r="J169" s="2">
        <f t="shared" si="56"/>
        <v>0</v>
      </c>
      <c r="K169" s="2">
        <f t="shared" si="56"/>
        <v>0</v>
      </c>
      <c r="L169" s="2">
        <f t="shared" si="56"/>
        <v>0</v>
      </c>
      <c r="M169" s="60" t="s">
        <v>202</v>
      </c>
      <c r="N169" s="60" t="s">
        <v>26</v>
      </c>
      <c r="O169" s="60" t="s">
        <v>62</v>
      </c>
      <c r="Q169" s="45"/>
    </row>
    <row r="170" spans="1:17" ht="15" customHeight="1" x14ac:dyDescent="0.25">
      <c r="A170" s="67"/>
      <c r="B170" s="68"/>
      <c r="C170" s="69"/>
      <c r="D170" s="38" t="s">
        <v>9</v>
      </c>
      <c r="E170" s="2">
        <f t="shared" si="55"/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60"/>
      <c r="N170" s="60"/>
      <c r="O170" s="60"/>
      <c r="Q170" s="45"/>
    </row>
    <row r="171" spans="1:17" ht="15" customHeight="1" x14ac:dyDescent="0.25">
      <c r="A171" s="67"/>
      <c r="B171" s="68"/>
      <c r="C171" s="69"/>
      <c r="D171" s="38" t="s">
        <v>10</v>
      </c>
      <c r="E171" s="2">
        <f t="shared" si="55"/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60"/>
      <c r="N171" s="60"/>
      <c r="O171" s="60"/>
      <c r="Q171" s="45"/>
    </row>
    <row r="172" spans="1:17" ht="15" customHeight="1" x14ac:dyDescent="0.25">
      <c r="A172" s="67"/>
      <c r="B172" s="68"/>
      <c r="C172" s="69"/>
      <c r="D172" s="38" t="s">
        <v>11</v>
      </c>
      <c r="E172" s="2">
        <f t="shared" si="55"/>
        <v>37</v>
      </c>
      <c r="F172" s="11">
        <v>0</v>
      </c>
      <c r="G172" s="11">
        <v>0</v>
      </c>
      <c r="H172" s="11">
        <v>37</v>
      </c>
      <c r="I172" s="11">
        <v>0</v>
      </c>
      <c r="J172" s="11">
        <v>0</v>
      </c>
      <c r="K172" s="11">
        <v>0</v>
      </c>
      <c r="L172" s="11">
        <v>0</v>
      </c>
      <c r="M172" s="60"/>
      <c r="N172" s="60"/>
      <c r="O172" s="60"/>
      <c r="Q172" s="45"/>
    </row>
    <row r="173" spans="1:17" ht="15" customHeight="1" x14ac:dyDescent="0.25">
      <c r="A173" s="67"/>
      <c r="B173" s="68"/>
      <c r="C173" s="69"/>
      <c r="D173" s="38" t="s">
        <v>12</v>
      </c>
      <c r="E173" s="2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60"/>
      <c r="N173" s="60"/>
      <c r="O173" s="60"/>
      <c r="Q173" s="45"/>
    </row>
    <row r="174" spans="1:17" ht="15" customHeight="1" x14ac:dyDescent="0.25">
      <c r="A174" s="67" t="s">
        <v>364</v>
      </c>
      <c r="B174" s="68" t="s">
        <v>416</v>
      </c>
      <c r="C174" s="69" t="s">
        <v>217</v>
      </c>
      <c r="D174" s="38" t="s">
        <v>8</v>
      </c>
      <c r="E174" s="2">
        <f t="shared" ref="E174:E177" si="57">SUM(F174:L174)</f>
        <v>4000</v>
      </c>
      <c r="F174" s="2">
        <f t="shared" ref="F174:L174" si="58">SUM(F175:F178)</f>
        <v>0</v>
      </c>
      <c r="G174" s="2">
        <f t="shared" si="58"/>
        <v>0</v>
      </c>
      <c r="H174" s="2">
        <f t="shared" si="58"/>
        <v>0</v>
      </c>
      <c r="I174" s="2">
        <f t="shared" si="58"/>
        <v>4000</v>
      </c>
      <c r="J174" s="2">
        <f t="shared" si="58"/>
        <v>0</v>
      </c>
      <c r="K174" s="2">
        <f t="shared" si="58"/>
        <v>0</v>
      </c>
      <c r="L174" s="2">
        <f t="shared" si="58"/>
        <v>0</v>
      </c>
      <c r="M174" s="60" t="s">
        <v>202</v>
      </c>
      <c r="N174" s="60" t="s">
        <v>26</v>
      </c>
      <c r="O174" s="60" t="s">
        <v>62</v>
      </c>
      <c r="Q174" s="45"/>
    </row>
    <row r="175" spans="1:17" ht="15" customHeight="1" x14ac:dyDescent="0.25">
      <c r="A175" s="67"/>
      <c r="B175" s="68"/>
      <c r="C175" s="69"/>
      <c r="D175" s="38" t="s">
        <v>9</v>
      </c>
      <c r="E175" s="2">
        <f t="shared" si="57"/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60"/>
      <c r="N175" s="60"/>
      <c r="O175" s="60"/>
      <c r="Q175" s="45"/>
    </row>
    <row r="176" spans="1:17" ht="15" customHeight="1" x14ac:dyDescent="0.25">
      <c r="A176" s="67"/>
      <c r="B176" s="68"/>
      <c r="C176" s="69"/>
      <c r="D176" s="38" t="s">
        <v>10</v>
      </c>
      <c r="E176" s="2">
        <f t="shared" si="57"/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60"/>
      <c r="N176" s="60"/>
      <c r="O176" s="60"/>
      <c r="Q176" s="45"/>
    </row>
    <row r="177" spans="1:17" ht="15" customHeight="1" x14ac:dyDescent="0.25">
      <c r="A177" s="67"/>
      <c r="B177" s="68"/>
      <c r="C177" s="69"/>
      <c r="D177" s="38" t="s">
        <v>11</v>
      </c>
      <c r="E177" s="2">
        <f t="shared" si="57"/>
        <v>4000</v>
      </c>
      <c r="F177" s="11">
        <v>0</v>
      </c>
      <c r="G177" s="11">
        <v>0</v>
      </c>
      <c r="H177" s="11">
        <v>0</v>
      </c>
      <c r="I177" s="11">
        <v>4000</v>
      </c>
      <c r="J177" s="11">
        <v>0</v>
      </c>
      <c r="K177" s="11">
        <v>0</v>
      </c>
      <c r="L177" s="11">
        <v>0</v>
      </c>
      <c r="M177" s="60"/>
      <c r="N177" s="60"/>
      <c r="O177" s="60"/>
      <c r="Q177" s="45"/>
    </row>
    <row r="178" spans="1:17" ht="15" customHeight="1" x14ac:dyDescent="0.25">
      <c r="A178" s="67"/>
      <c r="B178" s="68"/>
      <c r="C178" s="69"/>
      <c r="D178" s="38" t="s">
        <v>12</v>
      </c>
      <c r="E178" s="2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60"/>
      <c r="N178" s="60"/>
      <c r="O178" s="60"/>
      <c r="Q178" s="45"/>
    </row>
    <row r="179" spans="1:17" ht="15.75" customHeight="1" x14ac:dyDescent="0.25">
      <c r="A179" s="65" t="s">
        <v>92</v>
      </c>
      <c r="B179" s="66" t="s">
        <v>126</v>
      </c>
      <c r="C179" s="70" t="s">
        <v>94</v>
      </c>
      <c r="D179" s="38" t="s">
        <v>8</v>
      </c>
      <c r="E179" s="2">
        <f>SUM(F179:L179)</f>
        <v>569.846</v>
      </c>
      <c r="F179" s="2">
        <f t="shared" ref="F179:L179" si="59">SUM(F180:F183)</f>
        <v>569.846</v>
      </c>
      <c r="G179" s="2">
        <f t="shared" si="59"/>
        <v>0</v>
      </c>
      <c r="H179" s="2">
        <f t="shared" si="59"/>
        <v>0</v>
      </c>
      <c r="I179" s="2">
        <f t="shared" si="59"/>
        <v>0</v>
      </c>
      <c r="J179" s="2">
        <f t="shared" si="59"/>
        <v>0</v>
      </c>
      <c r="K179" s="2">
        <f t="shared" si="59"/>
        <v>0</v>
      </c>
      <c r="L179" s="2">
        <f t="shared" si="59"/>
        <v>0</v>
      </c>
      <c r="M179" s="60"/>
      <c r="N179" s="60"/>
      <c r="O179" s="60"/>
      <c r="Q179" s="45"/>
    </row>
    <row r="180" spans="1:17" ht="15" customHeight="1" x14ac:dyDescent="0.25">
      <c r="A180" s="65"/>
      <c r="B180" s="66"/>
      <c r="C180" s="70"/>
      <c r="D180" s="38" t="s">
        <v>9</v>
      </c>
      <c r="E180" s="2">
        <f t="shared" ref="E180:E182" si="60">SUM(F180:L180)</f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60"/>
      <c r="N180" s="60"/>
      <c r="O180" s="60"/>
      <c r="Q180" s="45"/>
    </row>
    <row r="181" spans="1:17" ht="15" customHeight="1" x14ac:dyDescent="0.25">
      <c r="A181" s="65"/>
      <c r="B181" s="66"/>
      <c r="C181" s="70"/>
      <c r="D181" s="38" t="s">
        <v>10</v>
      </c>
      <c r="E181" s="2">
        <f t="shared" si="60"/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60"/>
      <c r="N181" s="60"/>
      <c r="O181" s="60"/>
      <c r="Q181" s="45"/>
    </row>
    <row r="182" spans="1:17" ht="15" customHeight="1" x14ac:dyDescent="0.25">
      <c r="A182" s="65"/>
      <c r="B182" s="66"/>
      <c r="C182" s="70"/>
      <c r="D182" s="38" t="s">
        <v>11</v>
      </c>
      <c r="E182" s="2">
        <f t="shared" si="60"/>
        <v>569.846</v>
      </c>
      <c r="F182" s="2">
        <f t="shared" ref="F182:L182" si="61">+F187+F192</f>
        <v>569.846</v>
      </c>
      <c r="G182" s="2">
        <f t="shared" si="61"/>
        <v>0</v>
      </c>
      <c r="H182" s="2">
        <f t="shared" si="61"/>
        <v>0</v>
      </c>
      <c r="I182" s="2">
        <f t="shared" si="61"/>
        <v>0</v>
      </c>
      <c r="J182" s="2">
        <f t="shared" si="61"/>
        <v>0</v>
      </c>
      <c r="K182" s="2">
        <f t="shared" si="61"/>
        <v>0</v>
      </c>
      <c r="L182" s="2">
        <f t="shared" si="61"/>
        <v>0</v>
      </c>
      <c r="M182" s="60"/>
      <c r="N182" s="60"/>
      <c r="O182" s="60"/>
      <c r="Q182" s="45"/>
    </row>
    <row r="183" spans="1:17" ht="15" customHeight="1" x14ac:dyDescent="0.25">
      <c r="A183" s="65"/>
      <c r="B183" s="66"/>
      <c r="C183" s="70"/>
      <c r="D183" s="38" t="s">
        <v>12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60"/>
      <c r="N183" s="60"/>
      <c r="O183" s="60"/>
      <c r="Q183" s="45"/>
    </row>
    <row r="184" spans="1:17" ht="15.75" customHeight="1" x14ac:dyDescent="0.25">
      <c r="A184" s="65" t="s">
        <v>95</v>
      </c>
      <c r="B184" s="66" t="s">
        <v>93</v>
      </c>
      <c r="C184" s="70" t="s">
        <v>96</v>
      </c>
      <c r="D184" s="38" t="s">
        <v>8</v>
      </c>
      <c r="E184" s="2">
        <f>SUM(F184:L184)</f>
        <v>2.48</v>
      </c>
      <c r="F184" s="2">
        <f t="shared" ref="F184:L184" si="62">SUM(F185:F188)</f>
        <v>2.48</v>
      </c>
      <c r="G184" s="2">
        <f t="shared" si="62"/>
        <v>0</v>
      </c>
      <c r="H184" s="2">
        <f t="shared" si="62"/>
        <v>0</v>
      </c>
      <c r="I184" s="2">
        <f t="shared" si="62"/>
        <v>0</v>
      </c>
      <c r="J184" s="2">
        <f t="shared" si="62"/>
        <v>0</v>
      </c>
      <c r="K184" s="2">
        <f t="shared" si="62"/>
        <v>0</v>
      </c>
      <c r="L184" s="2">
        <f t="shared" si="62"/>
        <v>0</v>
      </c>
      <c r="M184" s="60" t="s">
        <v>14</v>
      </c>
      <c r="N184" s="60" t="s">
        <v>26</v>
      </c>
      <c r="O184" s="60" t="s">
        <v>62</v>
      </c>
      <c r="Q184" s="45"/>
    </row>
    <row r="185" spans="1:17" ht="15" customHeight="1" x14ac:dyDescent="0.25">
      <c r="A185" s="65"/>
      <c r="B185" s="66"/>
      <c r="C185" s="70"/>
      <c r="D185" s="38" t="s">
        <v>9</v>
      </c>
      <c r="E185" s="2">
        <f t="shared" si="30"/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60"/>
      <c r="N185" s="60"/>
      <c r="O185" s="60"/>
      <c r="Q185" s="45"/>
    </row>
    <row r="186" spans="1:17" ht="15" customHeight="1" x14ac:dyDescent="0.25">
      <c r="A186" s="65"/>
      <c r="B186" s="66"/>
      <c r="C186" s="70"/>
      <c r="D186" s="38" t="s">
        <v>10</v>
      </c>
      <c r="E186" s="2">
        <f t="shared" si="30"/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60"/>
      <c r="N186" s="60"/>
      <c r="O186" s="60"/>
      <c r="Q186" s="45"/>
    </row>
    <row r="187" spans="1:17" ht="15" customHeight="1" x14ac:dyDescent="0.25">
      <c r="A187" s="65"/>
      <c r="B187" s="66"/>
      <c r="C187" s="70"/>
      <c r="D187" s="38" t="s">
        <v>11</v>
      </c>
      <c r="E187" s="2">
        <f t="shared" si="30"/>
        <v>2.48</v>
      </c>
      <c r="F187" s="11">
        <v>2.48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60"/>
      <c r="N187" s="60"/>
      <c r="O187" s="60"/>
      <c r="Q187" s="45"/>
    </row>
    <row r="188" spans="1:17" ht="15" customHeight="1" x14ac:dyDescent="0.25">
      <c r="A188" s="65"/>
      <c r="B188" s="66"/>
      <c r="C188" s="70"/>
      <c r="D188" s="38" t="s">
        <v>12</v>
      </c>
      <c r="E188" s="2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60"/>
      <c r="N188" s="60"/>
      <c r="O188" s="60"/>
      <c r="Q188" s="45"/>
    </row>
    <row r="189" spans="1:17" ht="15.75" customHeight="1" x14ac:dyDescent="0.25">
      <c r="A189" s="65" t="s">
        <v>98</v>
      </c>
      <c r="B189" s="66" t="s">
        <v>169</v>
      </c>
      <c r="C189" s="70" t="s">
        <v>128</v>
      </c>
      <c r="D189" s="38" t="s">
        <v>8</v>
      </c>
      <c r="E189" s="2">
        <f>SUM(F189:L189)</f>
        <v>567.36599999999999</v>
      </c>
      <c r="F189" s="2">
        <f t="shared" ref="F189:L189" si="63">SUM(F190:F193)</f>
        <v>567.36599999999999</v>
      </c>
      <c r="G189" s="2">
        <f t="shared" si="63"/>
        <v>0</v>
      </c>
      <c r="H189" s="2">
        <f t="shared" si="63"/>
        <v>0</v>
      </c>
      <c r="I189" s="2">
        <f t="shared" si="63"/>
        <v>0</v>
      </c>
      <c r="J189" s="2">
        <f t="shared" si="63"/>
        <v>0</v>
      </c>
      <c r="K189" s="2">
        <f t="shared" si="63"/>
        <v>0</v>
      </c>
      <c r="L189" s="2">
        <f t="shared" si="63"/>
        <v>0</v>
      </c>
      <c r="M189" s="60" t="s">
        <v>14</v>
      </c>
      <c r="N189" s="60" t="s">
        <v>26</v>
      </c>
      <c r="O189" s="60" t="s">
        <v>62</v>
      </c>
      <c r="Q189" s="45"/>
    </row>
    <row r="190" spans="1:17" ht="15" customHeight="1" x14ac:dyDescent="0.25">
      <c r="A190" s="65"/>
      <c r="B190" s="66"/>
      <c r="C190" s="70"/>
      <c r="D190" s="38" t="s">
        <v>9</v>
      </c>
      <c r="E190" s="2">
        <f t="shared" si="30"/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60"/>
      <c r="N190" s="60"/>
      <c r="O190" s="60"/>
      <c r="Q190" s="45"/>
    </row>
    <row r="191" spans="1:17" ht="15" customHeight="1" x14ac:dyDescent="0.25">
      <c r="A191" s="65"/>
      <c r="B191" s="66"/>
      <c r="C191" s="70"/>
      <c r="D191" s="38" t="s">
        <v>10</v>
      </c>
      <c r="E191" s="2">
        <f t="shared" si="30"/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60"/>
      <c r="N191" s="60"/>
      <c r="O191" s="60"/>
      <c r="Q191" s="45"/>
    </row>
    <row r="192" spans="1:17" ht="15" customHeight="1" x14ac:dyDescent="0.25">
      <c r="A192" s="65"/>
      <c r="B192" s="66"/>
      <c r="C192" s="70"/>
      <c r="D192" s="38" t="s">
        <v>11</v>
      </c>
      <c r="E192" s="2">
        <f t="shared" si="30"/>
        <v>567.36599999999999</v>
      </c>
      <c r="F192" s="11">
        <v>567.36599999999999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60"/>
      <c r="N192" s="60"/>
      <c r="O192" s="60"/>
      <c r="Q192" s="45"/>
    </row>
    <row r="193" spans="1:17" ht="15" customHeight="1" x14ac:dyDescent="0.25">
      <c r="A193" s="65"/>
      <c r="B193" s="66"/>
      <c r="C193" s="70"/>
      <c r="D193" s="38" t="s">
        <v>12</v>
      </c>
      <c r="E193" s="2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60"/>
      <c r="N193" s="60"/>
      <c r="O193" s="60"/>
      <c r="Q193" s="45"/>
    </row>
    <row r="194" spans="1:17" ht="15" customHeight="1" x14ac:dyDescent="0.25">
      <c r="A194" s="65" t="s">
        <v>406</v>
      </c>
      <c r="B194" s="57" t="s">
        <v>407</v>
      </c>
      <c r="C194" s="69" t="s">
        <v>408</v>
      </c>
      <c r="D194" s="38" t="s">
        <v>8</v>
      </c>
      <c r="E194" s="2">
        <f t="shared" ref="E194:E197" si="64">SUM(F194:L194)</f>
        <v>160020</v>
      </c>
      <c r="F194" s="2">
        <f t="shared" ref="F194:G194" si="65">SUM(F195:F198)</f>
        <v>0</v>
      </c>
      <c r="G194" s="2">
        <f t="shared" si="65"/>
        <v>0</v>
      </c>
      <c r="H194" s="2">
        <v>0</v>
      </c>
      <c r="I194" s="2">
        <f>SUM(I195:I198)</f>
        <v>160020</v>
      </c>
      <c r="J194" s="2">
        <f>SUM(J195:J198)</f>
        <v>0</v>
      </c>
      <c r="K194" s="2">
        <f>SUM(K195:K198)</f>
        <v>0</v>
      </c>
      <c r="L194" s="2">
        <f>SUM(L195:L198)</f>
        <v>0</v>
      </c>
      <c r="M194" s="60"/>
      <c r="N194" s="60"/>
      <c r="O194" s="60"/>
      <c r="Q194" s="45"/>
    </row>
    <row r="195" spans="1:17" ht="15" customHeight="1" x14ac:dyDescent="0.25">
      <c r="A195" s="65"/>
      <c r="B195" s="57"/>
      <c r="C195" s="69"/>
      <c r="D195" s="38" t="s">
        <v>9</v>
      </c>
      <c r="E195" s="2">
        <f t="shared" si="64"/>
        <v>70000</v>
      </c>
      <c r="F195" s="11">
        <v>0</v>
      </c>
      <c r="G195" s="11">
        <v>0</v>
      </c>
      <c r="H195" s="11">
        <v>0</v>
      </c>
      <c r="I195" s="11">
        <f>I200+I205</f>
        <v>70000</v>
      </c>
      <c r="J195" s="11">
        <v>0</v>
      </c>
      <c r="K195" s="11">
        <v>0</v>
      </c>
      <c r="L195" s="11">
        <v>0</v>
      </c>
      <c r="M195" s="60"/>
      <c r="N195" s="60"/>
      <c r="O195" s="60"/>
      <c r="Q195" s="45"/>
    </row>
    <row r="196" spans="1:17" ht="15" customHeight="1" x14ac:dyDescent="0.25">
      <c r="A196" s="65"/>
      <c r="B196" s="57"/>
      <c r="C196" s="69"/>
      <c r="D196" s="38" t="s">
        <v>10</v>
      </c>
      <c r="E196" s="2">
        <f t="shared" si="64"/>
        <v>90020</v>
      </c>
      <c r="F196" s="11">
        <v>0</v>
      </c>
      <c r="G196" s="11">
        <v>0</v>
      </c>
      <c r="H196" s="11">
        <v>0</v>
      </c>
      <c r="I196" s="11">
        <f>I201+I206</f>
        <v>90020</v>
      </c>
      <c r="J196" s="11">
        <v>0</v>
      </c>
      <c r="K196" s="11">
        <v>0</v>
      </c>
      <c r="L196" s="11">
        <v>0</v>
      </c>
      <c r="M196" s="60"/>
      <c r="N196" s="60"/>
      <c r="O196" s="60"/>
      <c r="Q196" s="45"/>
    </row>
    <row r="197" spans="1:17" ht="15" customHeight="1" x14ac:dyDescent="0.25">
      <c r="A197" s="65"/>
      <c r="B197" s="57"/>
      <c r="C197" s="69"/>
      <c r="D197" s="38" t="s">
        <v>11</v>
      </c>
      <c r="E197" s="2">
        <f t="shared" si="64"/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60"/>
      <c r="N197" s="60"/>
      <c r="O197" s="60"/>
      <c r="Q197" s="45"/>
    </row>
    <row r="198" spans="1:17" ht="15" customHeight="1" x14ac:dyDescent="0.25">
      <c r="A198" s="65"/>
      <c r="B198" s="57"/>
      <c r="C198" s="69"/>
      <c r="D198" s="38" t="s">
        <v>12</v>
      </c>
      <c r="E198" s="2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60"/>
      <c r="N198" s="60"/>
      <c r="O198" s="60"/>
      <c r="Q198" s="45"/>
    </row>
    <row r="199" spans="1:17" ht="15" customHeight="1" x14ac:dyDescent="0.25">
      <c r="A199" s="67" t="s">
        <v>409</v>
      </c>
      <c r="B199" s="68" t="s">
        <v>410</v>
      </c>
      <c r="C199" s="69" t="s">
        <v>408</v>
      </c>
      <c r="D199" s="38" t="s">
        <v>8</v>
      </c>
      <c r="E199" s="2">
        <f t="shared" ref="E199:E202" si="66">SUM(F199:L199)</f>
        <v>12000</v>
      </c>
      <c r="F199" s="2">
        <f t="shared" ref="F199:L199" si="67">SUM(F200:F203)</f>
        <v>0</v>
      </c>
      <c r="G199" s="2">
        <f t="shared" si="67"/>
        <v>0</v>
      </c>
      <c r="H199" s="2">
        <v>0</v>
      </c>
      <c r="I199" s="2">
        <f t="shared" si="67"/>
        <v>12000</v>
      </c>
      <c r="J199" s="2">
        <f t="shared" si="67"/>
        <v>0</v>
      </c>
      <c r="K199" s="2">
        <f t="shared" si="67"/>
        <v>0</v>
      </c>
      <c r="L199" s="2">
        <f t="shared" si="67"/>
        <v>0</v>
      </c>
      <c r="M199" s="60" t="s">
        <v>202</v>
      </c>
      <c r="N199" s="60" t="s">
        <v>411</v>
      </c>
      <c r="O199" s="60"/>
      <c r="Q199" s="45"/>
    </row>
    <row r="200" spans="1:17" ht="15" customHeight="1" x14ac:dyDescent="0.25">
      <c r="A200" s="67"/>
      <c r="B200" s="68"/>
      <c r="C200" s="69"/>
      <c r="D200" s="38" t="s">
        <v>9</v>
      </c>
      <c r="E200" s="2">
        <f t="shared" si="66"/>
        <v>5249.3438299999998</v>
      </c>
      <c r="F200" s="11">
        <v>0</v>
      </c>
      <c r="G200" s="11">
        <v>0</v>
      </c>
      <c r="H200" s="11">
        <v>0</v>
      </c>
      <c r="I200" s="11">
        <v>5249.3438299999998</v>
      </c>
      <c r="J200" s="11">
        <v>0</v>
      </c>
      <c r="K200" s="11">
        <v>0</v>
      </c>
      <c r="L200" s="11">
        <v>0</v>
      </c>
      <c r="M200" s="60"/>
      <c r="N200" s="60"/>
      <c r="O200" s="60"/>
      <c r="Q200" s="45"/>
    </row>
    <row r="201" spans="1:17" ht="15" customHeight="1" x14ac:dyDescent="0.25">
      <c r="A201" s="67"/>
      <c r="B201" s="68"/>
      <c r="C201" s="69"/>
      <c r="D201" s="38" t="s">
        <v>10</v>
      </c>
      <c r="E201" s="2">
        <f t="shared" si="66"/>
        <v>6750.6561700000002</v>
      </c>
      <c r="F201" s="11">
        <v>0</v>
      </c>
      <c r="G201" s="11">
        <v>0</v>
      </c>
      <c r="H201" s="11">
        <v>0</v>
      </c>
      <c r="I201" s="11">
        <v>6750.6561700000002</v>
      </c>
      <c r="J201" s="11">
        <v>0</v>
      </c>
      <c r="K201" s="11">
        <v>0</v>
      </c>
      <c r="L201" s="11">
        <v>0</v>
      </c>
      <c r="M201" s="60"/>
      <c r="N201" s="60"/>
      <c r="O201" s="60"/>
      <c r="Q201" s="45"/>
    </row>
    <row r="202" spans="1:17" ht="15" customHeight="1" x14ac:dyDescent="0.25">
      <c r="A202" s="67"/>
      <c r="B202" s="68"/>
      <c r="C202" s="69"/>
      <c r="D202" s="38" t="s">
        <v>11</v>
      </c>
      <c r="E202" s="2">
        <f t="shared" si="66"/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60"/>
      <c r="N202" s="60"/>
      <c r="O202" s="60"/>
      <c r="Q202" s="45"/>
    </row>
    <row r="203" spans="1:17" ht="15" customHeight="1" x14ac:dyDescent="0.25">
      <c r="A203" s="67"/>
      <c r="B203" s="68"/>
      <c r="C203" s="69"/>
      <c r="D203" s="38" t="s">
        <v>12</v>
      </c>
      <c r="E203" s="2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60"/>
      <c r="N203" s="60"/>
      <c r="O203" s="60"/>
      <c r="Q203" s="45"/>
    </row>
    <row r="204" spans="1:17" ht="15" customHeight="1" x14ac:dyDescent="0.25">
      <c r="A204" s="67" t="s">
        <v>412</v>
      </c>
      <c r="B204" s="68" t="s">
        <v>413</v>
      </c>
      <c r="C204" s="69" t="s">
        <v>408</v>
      </c>
      <c r="D204" s="38" t="s">
        <v>8</v>
      </c>
      <c r="E204" s="2">
        <f t="shared" ref="E204:E207" si="68">SUM(F204:L204)</f>
        <v>148020</v>
      </c>
      <c r="F204" s="2">
        <f t="shared" ref="F204:L204" si="69">SUM(F205:F208)</f>
        <v>0</v>
      </c>
      <c r="G204" s="2">
        <f t="shared" si="69"/>
        <v>0</v>
      </c>
      <c r="H204" s="2">
        <f t="shared" si="69"/>
        <v>0</v>
      </c>
      <c r="I204" s="2">
        <f t="shared" si="69"/>
        <v>148020</v>
      </c>
      <c r="J204" s="2">
        <f t="shared" si="69"/>
        <v>0</v>
      </c>
      <c r="K204" s="2">
        <f t="shared" si="69"/>
        <v>0</v>
      </c>
      <c r="L204" s="2">
        <f t="shared" si="69"/>
        <v>0</v>
      </c>
      <c r="M204" s="60" t="s">
        <v>202</v>
      </c>
      <c r="N204" s="60" t="s">
        <v>411</v>
      </c>
      <c r="O204" s="60"/>
      <c r="Q204" s="45"/>
    </row>
    <row r="205" spans="1:17" ht="15" customHeight="1" x14ac:dyDescent="0.25">
      <c r="A205" s="67"/>
      <c r="B205" s="68"/>
      <c r="C205" s="69"/>
      <c r="D205" s="38" t="s">
        <v>9</v>
      </c>
      <c r="E205" s="2">
        <f t="shared" si="68"/>
        <v>64750.656170000002</v>
      </c>
      <c r="F205" s="11">
        <v>0</v>
      </c>
      <c r="G205" s="11">
        <v>0</v>
      </c>
      <c r="H205" s="11">
        <v>0</v>
      </c>
      <c r="I205" s="11">
        <v>64750.656170000002</v>
      </c>
      <c r="J205" s="11">
        <v>0</v>
      </c>
      <c r="K205" s="11">
        <v>0</v>
      </c>
      <c r="L205" s="11">
        <v>0</v>
      </c>
      <c r="M205" s="60"/>
      <c r="N205" s="60"/>
      <c r="O205" s="60"/>
      <c r="Q205" s="45"/>
    </row>
    <row r="206" spans="1:17" ht="15" customHeight="1" x14ac:dyDescent="0.25">
      <c r="A206" s="67"/>
      <c r="B206" s="68"/>
      <c r="C206" s="69"/>
      <c r="D206" s="38" t="s">
        <v>10</v>
      </c>
      <c r="E206" s="2">
        <f t="shared" si="68"/>
        <v>83269.343829999998</v>
      </c>
      <c r="F206" s="11">
        <v>0</v>
      </c>
      <c r="G206" s="11">
        <v>0</v>
      </c>
      <c r="H206" s="11">
        <v>0</v>
      </c>
      <c r="I206" s="11">
        <v>83269.343829999998</v>
      </c>
      <c r="J206" s="11">
        <v>0</v>
      </c>
      <c r="K206" s="11">
        <v>0</v>
      </c>
      <c r="L206" s="11">
        <v>0</v>
      </c>
      <c r="M206" s="60"/>
      <c r="N206" s="60"/>
      <c r="O206" s="60"/>
      <c r="Q206" s="45"/>
    </row>
    <row r="207" spans="1:17" ht="15" customHeight="1" x14ac:dyDescent="0.25">
      <c r="A207" s="67"/>
      <c r="B207" s="68"/>
      <c r="C207" s="69"/>
      <c r="D207" s="38" t="s">
        <v>11</v>
      </c>
      <c r="E207" s="2">
        <f t="shared" si="68"/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60"/>
      <c r="N207" s="60"/>
      <c r="O207" s="60"/>
      <c r="Q207" s="45"/>
    </row>
    <row r="208" spans="1:17" ht="15" customHeight="1" x14ac:dyDescent="0.25">
      <c r="A208" s="67"/>
      <c r="B208" s="68"/>
      <c r="C208" s="69"/>
      <c r="D208" s="38" t="s">
        <v>12</v>
      </c>
      <c r="E208" s="2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60"/>
      <c r="N208" s="60"/>
      <c r="O208" s="60"/>
      <c r="Q208" s="45"/>
    </row>
    <row r="209" spans="1:20" ht="15.75" customHeight="1" x14ac:dyDescent="0.25">
      <c r="A209" s="65" t="s">
        <v>35</v>
      </c>
      <c r="B209" s="57" t="s">
        <v>32</v>
      </c>
      <c r="C209" s="70" t="s">
        <v>49</v>
      </c>
      <c r="D209" s="38" t="s">
        <v>8</v>
      </c>
      <c r="E209" s="2">
        <f>SUM(F209:L209)</f>
        <v>1388786.5059199999</v>
      </c>
      <c r="F209" s="2">
        <f t="shared" ref="F209:L209" si="70">SUM(F210:F213)</f>
        <v>330714.52108999999</v>
      </c>
      <c r="G209" s="2">
        <f t="shared" si="70"/>
        <v>319228.25224000006</v>
      </c>
      <c r="H209" s="2">
        <f t="shared" si="70"/>
        <v>247989.80231999996</v>
      </c>
      <c r="I209" s="2">
        <f t="shared" si="70"/>
        <v>223386.58960000001</v>
      </c>
      <c r="J209" s="2">
        <f t="shared" si="70"/>
        <v>153133.96601999999</v>
      </c>
      <c r="K209" s="2">
        <f t="shared" si="70"/>
        <v>114333.37465</v>
      </c>
      <c r="L209" s="2">
        <f t="shared" si="70"/>
        <v>0</v>
      </c>
      <c r="M209" s="60" t="s">
        <v>14</v>
      </c>
      <c r="N209" s="60" t="s">
        <v>26</v>
      </c>
      <c r="O209" s="60" t="s">
        <v>62</v>
      </c>
      <c r="P209" s="12"/>
      <c r="Q209" s="45"/>
      <c r="R209" s="45"/>
    </row>
    <row r="210" spans="1:20" ht="15" customHeight="1" x14ac:dyDescent="0.25">
      <c r="A210" s="65"/>
      <c r="B210" s="57"/>
      <c r="C210" s="70"/>
      <c r="D210" s="38" t="s">
        <v>9</v>
      </c>
      <c r="E210" s="2">
        <f t="shared" si="30"/>
        <v>40800</v>
      </c>
      <c r="F210" s="2">
        <v>0</v>
      </c>
      <c r="G210" s="2">
        <v>0</v>
      </c>
      <c r="H210" s="2">
        <f t="shared" ref="H210:L212" si="71">+H215+H730</f>
        <v>40800</v>
      </c>
      <c r="I210" s="2">
        <f t="shared" si="71"/>
        <v>0</v>
      </c>
      <c r="J210" s="2">
        <f t="shared" si="71"/>
        <v>0</v>
      </c>
      <c r="K210" s="2">
        <f t="shared" si="71"/>
        <v>0</v>
      </c>
      <c r="L210" s="2">
        <f t="shared" si="71"/>
        <v>0</v>
      </c>
      <c r="M210" s="60"/>
      <c r="N210" s="60"/>
      <c r="O210" s="60"/>
      <c r="Q210" s="45"/>
      <c r="R210" s="45"/>
    </row>
    <row r="211" spans="1:20" ht="15" customHeight="1" x14ac:dyDescent="0.25">
      <c r="A211" s="65"/>
      <c r="B211" s="57"/>
      <c r="C211" s="70"/>
      <c r="D211" s="38" t="s">
        <v>10</v>
      </c>
      <c r="E211" s="2">
        <f t="shared" si="30"/>
        <v>346322.95866</v>
      </c>
      <c r="F211" s="2">
        <f>+F216+F731</f>
        <v>112417.53507000001</v>
      </c>
      <c r="G211" s="2">
        <f>+G216+G731</f>
        <v>129158.05599000001</v>
      </c>
      <c r="H211" s="2">
        <f t="shared" si="71"/>
        <v>17225.363600000001</v>
      </c>
      <c r="I211" s="2">
        <f t="shared" si="71"/>
        <v>20518.004000000001</v>
      </c>
      <c r="J211" s="2">
        <f t="shared" si="71"/>
        <v>43502</v>
      </c>
      <c r="K211" s="2">
        <f t="shared" si="71"/>
        <v>23502</v>
      </c>
      <c r="L211" s="2">
        <f t="shared" si="71"/>
        <v>0</v>
      </c>
      <c r="M211" s="60"/>
      <c r="N211" s="60"/>
      <c r="O211" s="60"/>
      <c r="P211" s="46"/>
      <c r="Q211" s="45"/>
      <c r="R211" s="45"/>
    </row>
    <row r="212" spans="1:20" ht="15" customHeight="1" x14ac:dyDescent="0.25">
      <c r="A212" s="65"/>
      <c r="B212" s="57"/>
      <c r="C212" s="70"/>
      <c r="D212" s="38" t="s">
        <v>11</v>
      </c>
      <c r="E212" s="2">
        <f t="shared" si="30"/>
        <v>1001663.54726</v>
      </c>
      <c r="F212" s="2">
        <f>+F217+F732</f>
        <v>218296.98601999998</v>
      </c>
      <c r="G212" s="2">
        <f>+G217+G732</f>
        <v>190070.19625000004</v>
      </c>
      <c r="H212" s="2">
        <f t="shared" si="71"/>
        <v>189964.43871999998</v>
      </c>
      <c r="I212" s="2">
        <f t="shared" si="71"/>
        <v>202868.58559999999</v>
      </c>
      <c r="J212" s="2">
        <f t="shared" si="71"/>
        <v>109631.96602000001</v>
      </c>
      <c r="K212" s="2">
        <f t="shared" si="71"/>
        <v>90831.374649999998</v>
      </c>
      <c r="L212" s="2">
        <f t="shared" si="71"/>
        <v>0</v>
      </c>
      <c r="M212" s="60"/>
      <c r="N212" s="60"/>
      <c r="O212" s="60"/>
      <c r="P212" s="46"/>
      <c r="Q212" s="45"/>
      <c r="R212" s="45"/>
    </row>
    <row r="213" spans="1:20" ht="15" customHeight="1" x14ac:dyDescent="0.25">
      <c r="A213" s="65"/>
      <c r="B213" s="57"/>
      <c r="C213" s="70"/>
      <c r="D213" s="38" t="s">
        <v>12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60"/>
      <c r="N213" s="60"/>
      <c r="O213" s="60"/>
      <c r="Q213" s="45"/>
    </row>
    <row r="214" spans="1:20" ht="15.75" customHeight="1" x14ac:dyDescent="0.25">
      <c r="A214" s="65" t="s">
        <v>15</v>
      </c>
      <c r="B214" s="57" t="s">
        <v>20</v>
      </c>
      <c r="C214" s="70" t="s">
        <v>50</v>
      </c>
      <c r="D214" s="38" t="s">
        <v>8</v>
      </c>
      <c r="E214" s="2">
        <f>SUM(F214:L214)</f>
        <v>1370449.3460699997</v>
      </c>
      <c r="F214" s="2">
        <f>F215+F216+F217</f>
        <v>328896.90601999999</v>
      </c>
      <c r="G214" s="2">
        <f t="shared" ref="G214:L214" si="72">G215+G216+G217</f>
        <v>312934.01668000006</v>
      </c>
      <c r="H214" s="2">
        <f t="shared" si="72"/>
        <v>241968.61293999996</v>
      </c>
      <c r="I214" s="2">
        <f t="shared" si="72"/>
        <v>219182.46976000001</v>
      </c>
      <c r="J214" s="2">
        <f t="shared" si="72"/>
        <v>153133.96601999999</v>
      </c>
      <c r="K214" s="2">
        <f t="shared" si="72"/>
        <v>114333.37465</v>
      </c>
      <c r="L214" s="2">
        <f t="shared" si="72"/>
        <v>0</v>
      </c>
      <c r="M214" s="60" t="s">
        <v>14</v>
      </c>
      <c r="N214" s="60" t="s">
        <v>26</v>
      </c>
      <c r="O214" s="60" t="s">
        <v>62</v>
      </c>
      <c r="P214" s="12"/>
      <c r="Q214" s="45"/>
      <c r="S214" s="45"/>
      <c r="T214" s="45"/>
    </row>
    <row r="215" spans="1:20" ht="16.5" customHeight="1" x14ac:dyDescent="0.25">
      <c r="A215" s="65"/>
      <c r="B215" s="57"/>
      <c r="C215" s="70"/>
      <c r="D215" s="38" t="s">
        <v>9</v>
      </c>
      <c r="E215" s="2">
        <f t="shared" si="30"/>
        <v>40800</v>
      </c>
      <c r="F215" s="2">
        <f t="shared" ref="F215:L217" si="73">F220+F360+F485+F500+F510+F515+F520+F525+F530+F535+F560+F590+F600+F610+F620+F625+F630+F635+F640+F645+F650+F655+F660+F665+F670+F675+F680+F685+F695+F700+F705+F715+F725+F690+F720</f>
        <v>0</v>
      </c>
      <c r="G215" s="2">
        <f t="shared" si="73"/>
        <v>0</v>
      </c>
      <c r="H215" s="2">
        <f t="shared" si="73"/>
        <v>40800</v>
      </c>
      <c r="I215" s="2">
        <f t="shared" si="73"/>
        <v>0</v>
      </c>
      <c r="J215" s="2">
        <f t="shared" si="73"/>
        <v>0</v>
      </c>
      <c r="K215" s="2">
        <f t="shared" si="73"/>
        <v>0</v>
      </c>
      <c r="L215" s="2">
        <f t="shared" si="73"/>
        <v>0</v>
      </c>
      <c r="M215" s="60"/>
      <c r="N215" s="60"/>
      <c r="O215" s="60"/>
      <c r="P215" s="46"/>
      <c r="Q215" s="45"/>
      <c r="S215" s="45"/>
      <c r="T215" s="45"/>
    </row>
    <row r="216" spans="1:20" ht="16.5" customHeight="1" x14ac:dyDescent="0.25">
      <c r="A216" s="65"/>
      <c r="B216" s="57"/>
      <c r="C216" s="70"/>
      <c r="D216" s="38" t="s">
        <v>10</v>
      </c>
      <c r="E216" s="2">
        <f t="shared" si="30"/>
        <v>343023.95733</v>
      </c>
      <c r="F216" s="2">
        <f t="shared" si="73"/>
        <v>112417.53507000001</v>
      </c>
      <c r="G216" s="2">
        <f t="shared" si="73"/>
        <v>125859.05466000001</v>
      </c>
      <c r="H216" s="2">
        <f t="shared" si="73"/>
        <v>17225.363600000001</v>
      </c>
      <c r="I216" s="2">
        <f t="shared" si="73"/>
        <v>20518.004000000001</v>
      </c>
      <c r="J216" s="2">
        <f t="shared" si="73"/>
        <v>43502</v>
      </c>
      <c r="K216" s="2">
        <f t="shared" si="73"/>
        <v>23502</v>
      </c>
      <c r="L216" s="2">
        <f t="shared" si="73"/>
        <v>0</v>
      </c>
      <c r="M216" s="60"/>
      <c r="N216" s="60"/>
      <c r="O216" s="60"/>
      <c r="P216" s="45"/>
      <c r="Q216" s="45"/>
      <c r="S216" s="45"/>
      <c r="T216" s="45"/>
    </row>
    <row r="217" spans="1:20" ht="16.5" customHeight="1" x14ac:dyDescent="0.25">
      <c r="A217" s="65"/>
      <c r="B217" s="57"/>
      <c r="C217" s="70"/>
      <c r="D217" s="38" t="s">
        <v>11</v>
      </c>
      <c r="E217" s="2">
        <f t="shared" si="30"/>
        <v>986625.38874000008</v>
      </c>
      <c r="F217" s="2">
        <f t="shared" si="73"/>
        <v>216479.37094999998</v>
      </c>
      <c r="G217" s="2">
        <f t="shared" si="73"/>
        <v>187074.96202000004</v>
      </c>
      <c r="H217" s="2">
        <f t="shared" si="73"/>
        <v>183943.24933999998</v>
      </c>
      <c r="I217" s="2">
        <f t="shared" si="73"/>
        <v>198664.46575999999</v>
      </c>
      <c r="J217" s="2">
        <f t="shared" si="73"/>
        <v>109631.96602000001</v>
      </c>
      <c r="K217" s="2">
        <f t="shared" si="73"/>
        <v>90831.374649999998</v>
      </c>
      <c r="L217" s="2">
        <f t="shared" si="73"/>
        <v>0</v>
      </c>
      <c r="M217" s="60"/>
      <c r="N217" s="60"/>
      <c r="O217" s="60"/>
      <c r="Q217" s="45"/>
      <c r="T217" s="45"/>
    </row>
    <row r="218" spans="1:20" ht="16.5" customHeight="1" x14ac:dyDescent="0.25">
      <c r="A218" s="65"/>
      <c r="B218" s="57"/>
      <c r="C218" s="70"/>
      <c r="D218" s="38" t="s">
        <v>12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60"/>
      <c r="N218" s="60"/>
      <c r="O218" s="60"/>
      <c r="Q218" s="45"/>
    </row>
    <row r="219" spans="1:20" ht="16.5" customHeight="1" x14ac:dyDescent="0.25">
      <c r="A219" s="65" t="s">
        <v>16</v>
      </c>
      <c r="B219" s="57" t="s">
        <v>127</v>
      </c>
      <c r="C219" s="70" t="s">
        <v>360</v>
      </c>
      <c r="D219" s="38" t="s">
        <v>348</v>
      </c>
      <c r="E219" s="2">
        <f t="shared" ref="E219:G219" si="74">+E221+E222+E220</f>
        <v>406121.41939000005</v>
      </c>
      <c r="F219" s="2">
        <f t="shared" si="74"/>
        <v>114209.53834000001</v>
      </c>
      <c r="G219" s="2">
        <f t="shared" si="74"/>
        <v>148415.83315999998</v>
      </c>
      <c r="H219" s="2">
        <f>+H221+H222+H220</f>
        <v>62108.650800000003</v>
      </c>
      <c r="I219" s="2">
        <f>+I221+I222+I220</f>
        <v>18887.397089999999</v>
      </c>
      <c r="J219" s="2">
        <f t="shared" ref="J219:L219" si="75">+J221+J222+J220</f>
        <v>43750</v>
      </c>
      <c r="K219" s="2">
        <f t="shared" si="75"/>
        <v>18750</v>
      </c>
      <c r="L219" s="2">
        <f t="shared" si="75"/>
        <v>0</v>
      </c>
      <c r="M219" s="60" t="s">
        <v>14</v>
      </c>
      <c r="N219" s="60" t="s">
        <v>26</v>
      </c>
      <c r="O219" s="60" t="s">
        <v>62</v>
      </c>
      <c r="P219" s="12"/>
      <c r="Q219" s="45"/>
    </row>
    <row r="220" spans="1:20" ht="16.5" customHeight="1" x14ac:dyDescent="0.25">
      <c r="A220" s="65"/>
      <c r="B220" s="57"/>
      <c r="C220" s="70"/>
      <c r="D220" s="38" t="s">
        <v>9</v>
      </c>
      <c r="E220" s="2">
        <f t="shared" si="30"/>
        <v>40800</v>
      </c>
      <c r="F220" s="2">
        <f t="shared" ref="F220:L222" si="76">F225+F230+F235+F240+F245+F250+F255+F260+F265+F270+F275+F280+F285+F290+F295+F300+F305+F315+F320+F325+F335+F310</f>
        <v>0</v>
      </c>
      <c r="G220" s="2">
        <f t="shared" si="76"/>
        <v>0</v>
      </c>
      <c r="H220" s="2">
        <f t="shared" ref="H220:H221" si="77">H225+H230+H235+H240+H245+H250+H255+H260+H265+H270+H275+H280+H285+H290+H295+H300+H305+H315+H320+H325+H335+H310+H330</f>
        <v>40800</v>
      </c>
      <c r="I220" s="2">
        <f t="shared" si="76"/>
        <v>0</v>
      </c>
      <c r="J220" s="2">
        <f t="shared" si="76"/>
        <v>0</v>
      </c>
      <c r="K220" s="2">
        <f t="shared" si="76"/>
        <v>0</v>
      </c>
      <c r="L220" s="2">
        <f t="shared" si="76"/>
        <v>0</v>
      </c>
      <c r="M220" s="60"/>
      <c r="N220" s="60"/>
      <c r="O220" s="60"/>
      <c r="Q220" s="45"/>
    </row>
    <row r="221" spans="1:20" ht="16.5" customHeight="1" x14ac:dyDescent="0.25">
      <c r="A221" s="65"/>
      <c r="B221" s="57"/>
      <c r="C221" s="70"/>
      <c r="D221" s="38" t="s">
        <v>10</v>
      </c>
      <c r="E221" s="2">
        <f t="shared" si="30"/>
        <v>269758.16233000002</v>
      </c>
      <c r="F221" s="2">
        <f t="shared" si="76"/>
        <v>80791.535070000013</v>
      </c>
      <c r="G221" s="2">
        <f t="shared" si="76"/>
        <v>116609.26366</v>
      </c>
      <c r="H221" s="2">
        <f t="shared" si="77"/>
        <v>7357.3635999999997</v>
      </c>
      <c r="I221" s="2">
        <f>I226+I231+I236+I241+I246+I251+I256+I266+I261+I271+I276+I281+I286+I291+I296+I301+I306+I311+I316+I321+I326+I331+I336+I341+I346+I351+I356</f>
        <v>15000</v>
      </c>
      <c r="J221" s="2">
        <f t="shared" si="76"/>
        <v>35000</v>
      </c>
      <c r="K221" s="2">
        <f t="shared" si="76"/>
        <v>15000</v>
      </c>
      <c r="L221" s="2">
        <f t="shared" si="76"/>
        <v>0</v>
      </c>
      <c r="M221" s="60"/>
      <c r="N221" s="60"/>
      <c r="O221" s="60"/>
      <c r="P221" s="45"/>
      <c r="Q221" s="45"/>
    </row>
    <row r="222" spans="1:20" ht="16.5" customHeight="1" x14ac:dyDescent="0.25">
      <c r="A222" s="65"/>
      <c r="B222" s="57"/>
      <c r="C222" s="70"/>
      <c r="D222" s="38" t="s">
        <v>11</v>
      </c>
      <c r="E222" s="2">
        <f t="shared" si="30"/>
        <v>95563.257060000004</v>
      </c>
      <c r="F222" s="2">
        <f t="shared" si="76"/>
        <v>33418.003270000001</v>
      </c>
      <c r="G222" s="2">
        <f>G227+G232+G237+G242+G247+G252+G257+G262+G267+G272+G277+G282+G287+G292+G297+G302+G307+G317+G322+G327+G337+G312+G332</f>
        <v>31806.569499999994</v>
      </c>
      <c r="H222" s="2">
        <f>H227+H232+H237+H242+H247+H252+H257+H262+H267+H272+H277+H282+H287+H292+H297+H302+H307+H317+H322+H327+H337+H312+H332</f>
        <v>13951.287200000001</v>
      </c>
      <c r="I222" s="2">
        <f>I227+I232+I237+I242+I247+I252+I257+I267+I262+I272+I277+I282+I287+I292+I297+I302+I307+I312+I317+I322+I327+I332+I337+I342+I347+I352+I357</f>
        <v>3887.3970900000004</v>
      </c>
      <c r="J222" s="2">
        <f t="shared" si="76"/>
        <v>8750</v>
      </c>
      <c r="K222" s="2">
        <f t="shared" si="76"/>
        <v>3750</v>
      </c>
      <c r="L222" s="2">
        <f t="shared" si="76"/>
        <v>0</v>
      </c>
      <c r="M222" s="60"/>
      <c r="N222" s="60"/>
      <c r="O222" s="60"/>
      <c r="P222" s="45"/>
      <c r="Q222" s="45"/>
    </row>
    <row r="223" spans="1:20" ht="16.5" customHeight="1" x14ac:dyDescent="0.25">
      <c r="A223" s="65"/>
      <c r="B223" s="57"/>
      <c r="C223" s="70"/>
      <c r="D223" s="38" t="s">
        <v>12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60"/>
      <c r="N223" s="60"/>
      <c r="O223" s="60"/>
      <c r="P223" s="45"/>
      <c r="Q223" s="45"/>
    </row>
    <row r="224" spans="1:20" ht="15" customHeight="1" x14ac:dyDescent="0.25">
      <c r="A224" s="67" t="s">
        <v>75</v>
      </c>
      <c r="B224" s="68" t="s">
        <v>151</v>
      </c>
      <c r="C224" s="69" t="s">
        <v>402</v>
      </c>
      <c r="D224" s="38" t="s">
        <v>8</v>
      </c>
      <c r="E224" s="2">
        <f>SUM(F224:L224)</f>
        <v>30863.784609999999</v>
      </c>
      <c r="F224" s="2">
        <f t="shared" ref="F224:L224" si="78">+F226+F227</f>
        <v>30863.784609999999</v>
      </c>
      <c r="G224" s="3">
        <f t="shared" si="78"/>
        <v>0</v>
      </c>
      <c r="H224" s="3">
        <f t="shared" si="78"/>
        <v>0</v>
      </c>
      <c r="I224" s="3">
        <f t="shared" si="78"/>
        <v>0</v>
      </c>
      <c r="J224" s="3">
        <f t="shared" si="78"/>
        <v>0</v>
      </c>
      <c r="K224" s="3">
        <f t="shared" si="78"/>
        <v>0</v>
      </c>
      <c r="L224" s="3">
        <f t="shared" si="78"/>
        <v>0</v>
      </c>
      <c r="M224" s="60" t="s">
        <v>14</v>
      </c>
      <c r="N224" s="60" t="s">
        <v>26</v>
      </c>
      <c r="O224" s="60" t="s">
        <v>62</v>
      </c>
      <c r="Q224" s="45"/>
    </row>
    <row r="225" spans="1:17" ht="15" customHeight="1" x14ac:dyDescent="0.25">
      <c r="A225" s="67"/>
      <c r="B225" s="68"/>
      <c r="C225" s="69"/>
      <c r="D225" s="38" t="s">
        <v>9</v>
      </c>
      <c r="E225" s="2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60"/>
      <c r="N225" s="60"/>
      <c r="O225" s="60"/>
      <c r="Q225" s="45"/>
    </row>
    <row r="226" spans="1:17" ht="15" customHeight="1" x14ac:dyDescent="0.25">
      <c r="A226" s="67"/>
      <c r="B226" s="68"/>
      <c r="C226" s="69"/>
      <c r="D226" s="38" t="s">
        <v>10</v>
      </c>
      <c r="E226" s="2">
        <f t="shared" si="30"/>
        <v>24000</v>
      </c>
      <c r="F226" s="11">
        <f>24000</f>
        <v>24000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60"/>
      <c r="N226" s="60"/>
      <c r="O226" s="60"/>
      <c r="Q226" s="45"/>
    </row>
    <row r="227" spans="1:17" ht="15" customHeight="1" x14ac:dyDescent="0.25">
      <c r="A227" s="67"/>
      <c r="B227" s="68"/>
      <c r="C227" s="69"/>
      <c r="D227" s="38" t="s">
        <v>11</v>
      </c>
      <c r="E227" s="2">
        <f t="shared" si="30"/>
        <v>6863.7846099999997</v>
      </c>
      <c r="F227" s="11">
        <f>6000+863.78461</f>
        <v>6863.7846099999997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60"/>
      <c r="N227" s="60"/>
      <c r="O227" s="60"/>
      <c r="Q227" s="45"/>
    </row>
    <row r="228" spans="1:17" ht="15" customHeight="1" x14ac:dyDescent="0.25">
      <c r="A228" s="67"/>
      <c r="B228" s="68"/>
      <c r="C228" s="69"/>
      <c r="D228" s="38" t="s">
        <v>12</v>
      </c>
      <c r="E228" s="2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60"/>
      <c r="N228" s="60"/>
      <c r="O228" s="60"/>
      <c r="Q228" s="45"/>
    </row>
    <row r="229" spans="1:17" ht="15" customHeight="1" x14ac:dyDescent="0.25">
      <c r="A229" s="67" t="s">
        <v>77</v>
      </c>
      <c r="B229" s="68" t="s">
        <v>149</v>
      </c>
      <c r="C229" s="69" t="s">
        <v>402</v>
      </c>
      <c r="D229" s="38" t="s">
        <v>8</v>
      </c>
      <c r="E229" s="2">
        <f>SUM(F229:L229)</f>
        <v>33147.747130000003</v>
      </c>
      <c r="F229" s="2">
        <f t="shared" ref="F229:L229" si="79">+F231+F232</f>
        <v>33147.747130000003</v>
      </c>
      <c r="G229" s="3">
        <f t="shared" si="79"/>
        <v>0</v>
      </c>
      <c r="H229" s="3">
        <f t="shared" si="79"/>
        <v>0</v>
      </c>
      <c r="I229" s="3">
        <f t="shared" si="79"/>
        <v>0</v>
      </c>
      <c r="J229" s="3">
        <f t="shared" si="79"/>
        <v>0</v>
      </c>
      <c r="K229" s="3">
        <f t="shared" si="79"/>
        <v>0</v>
      </c>
      <c r="L229" s="3">
        <f t="shared" si="79"/>
        <v>0</v>
      </c>
      <c r="M229" s="60" t="s">
        <v>14</v>
      </c>
      <c r="N229" s="60" t="s">
        <v>26</v>
      </c>
      <c r="O229" s="60" t="s">
        <v>62</v>
      </c>
      <c r="Q229" s="45"/>
    </row>
    <row r="230" spans="1:17" ht="15" customHeight="1" x14ac:dyDescent="0.25">
      <c r="A230" s="67"/>
      <c r="B230" s="68"/>
      <c r="C230" s="69"/>
      <c r="D230" s="38" t="s">
        <v>9</v>
      </c>
      <c r="E230" s="2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60"/>
      <c r="N230" s="60"/>
      <c r="O230" s="60"/>
      <c r="Q230" s="45"/>
    </row>
    <row r="231" spans="1:17" ht="15" customHeight="1" x14ac:dyDescent="0.25">
      <c r="A231" s="67"/>
      <c r="B231" s="68"/>
      <c r="C231" s="69"/>
      <c r="D231" s="38" t="s">
        <v>10</v>
      </c>
      <c r="E231" s="2">
        <f>SUM(F231:L231)</f>
        <v>22833</v>
      </c>
      <c r="F231" s="11">
        <f>21821.812+1011.188</f>
        <v>22833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60"/>
      <c r="N231" s="60"/>
      <c r="O231" s="60"/>
      <c r="Q231" s="45"/>
    </row>
    <row r="232" spans="1:17" ht="16.5" customHeight="1" x14ac:dyDescent="0.25">
      <c r="A232" s="67"/>
      <c r="B232" s="68"/>
      <c r="C232" s="69"/>
      <c r="D232" s="38" t="s">
        <v>11</v>
      </c>
      <c r="E232" s="2">
        <f>SUM(F232:L232)</f>
        <v>10314.74713</v>
      </c>
      <c r="F232" s="11">
        <v>10314.74713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60"/>
      <c r="N232" s="60"/>
      <c r="O232" s="60"/>
      <c r="Q232" s="45"/>
    </row>
    <row r="233" spans="1:17" ht="15" customHeight="1" x14ac:dyDescent="0.25">
      <c r="A233" s="67"/>
      <c r="B233" s="68"/>
      <c r="C233" s="69"/>
      <c r="D233" s="38" t="s">
        <v>12</v>
      </c>
      <c r="E233" s="2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0</v>
      </c>
      <c r="M233" s="60"/>
      <c r="N233" s="60"/>
      <c r="O233" s="60"/>
      <c r="Q233" s="45"/>
    </row>
    <row r="234" spans="1:17" ht="15" customHeight="1" x14ac:dyDescent="0.25">
      <c r="A234" s="67" t="s">
        <v>78</v>
      </c>
      <c r="B234" s="68" t="s">
        <v>152</v>
      </c>
      <c r="C234" s="69" t="s">
        <v>402</v>
      </c>
      <c r="D234" s="38" t="s">
        <v>8</v>
      </c>
      <c r="E234" s="2">
        <f>SUM(F234:L234)</f>
        <v>17612.81149</v>
      </c>
      <c r="F234" s="2">
        <f t="shared" ref="F234:L234" si="80">+F236+F237</f>
        <v>17612.81149</v>
      </c>
      <c r="G234" s="3">
        <f t="shared" si="80"/>
        <v>0</v>
      </c>
      <c r="H234" s="3">
        <f t="shared" si="80"/>
        <v>0</v>
      </c>
      <c r="I234" s="3">
        <f t="shared" si="80"/>
        <v>0</v>
      </c>
      <c r="J234" s="3">
        <f t="shared" si="80"/>
        <v>0</v>
      </c>
      <c r="K234" s="3">
        <f t="shared" si="80"/>
        <v>0</v>
      </c>
      <c r="L234" s="3">
        <f t="shared" si="80"/>
        <v>0</v>
      </c>
      <c r="M234" s="60" t="s">
        <v>14</v>
      </c>
      <c r="N234" s="60" t="s">
        <v>26</v>
      </c>
      <c r="O234" s="60" t="s">
        <v>62</v>
      </c>
      <c r="Q234" s="45"/>
    </row>
    <row r="235" spans="1:17" ht="15" customHeight="1" x14ac:dyDescent="0.25">
      <c r="A235" s="67"/>
      <c r="B235" s="68"/>
      <c r="C235" s="69"/>
      <c r="D235" s="38" t="s">
        <v>9</v>
      </c>
      <c r="E235" s="2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0</v>
      </c>
      <c r="M235" s="60"/>
      <c r="N235" s="60"/>
      <c r="O235" s="60"/>
      <c r="Q235" s="45"/>
    </row>
    <row r="236" spans="1:17" ht="15" customHeight="1" x14ac:dyDescent="0.25">
      <c r="A236" s="67"/>
      <c r="B236" s="68"/>
      <c r="C236" s="69"/>
      <c r="D236" s="38" t="s">
        <v>10</v>
      </c>
      <c r="E236" s="2">
        <f>SUM(F236:L236)</f>
        <v>14090.24919</v>
      </c>
      <c r="F236" s="11">
        <v>14090.24919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60"/>
      <c r="N236" s="60"/>
      <c r="O236" s="60"/>
      <c r="Q236" s="45"/>
    </row>
    <row r="237" spans="1:17" ht="15" customHeight="1" x14ac:dyDescent="0.25">
      <c r="A237" s="67"/>
      <c r="B237" s="68"/>
      <c r="C237" s="69"/>
      <c r="D237" s="38" t="s">
        <v>11</v>
      </c>
      <c r="E237" s="2">
        <f>SUM(F237:L237)</f>
        <v>3522.5623000000001</v>
      </c>
      <c r="F237" s="11">
        <v>3522.5623000000001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60"/>
      <c r="N237" s="60"/>
      <c r="O237" s="60"/>
      <c r="Q237" s="45"/>
    </row>
    <row r="238" spans="1:17" ht="15" customHeight="1" x14ac:dyDescent="0.25">
      <c r="A238" s="67"/>
      <c r="B238" s="68"/>
      <c r="C238" s="69"/>
      <c r="D238" s="38" t="s">
        <v>12</v>
      </c>
      <c r="E238" s="2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60"/>
      <c r="N238" s="60"/>
      <c r="O238" s="60"/>
      <c r="Q238" s="45"/>
    </row>
    <row r="239" spans="1:17" ht="15" customHeight="1" x14ac:dyDescent="0.25">
      <c r="A239" s="67" t="s">
        <v>100</v>
      </c>
      <c r="B239" s="68" t="s">
        <v>153</v>
      </c>
      <c r="C239" s="69" t="s">
        <v>402</v>
      </c>
      <c r="D239" s="38" t="s">
        <v>8</v>
      </c>
      <c r="E239" s="2">
        <f>SUM(F239:L239)</f>
        <v>12139.662700000001</v>
      </c>
      <c r="F239" s="2">
        <f t="shared" ref="F239:L239" si="81">+F241+F242</f>
        <v>12139.662700000001</v>
      </c>
      <c r="G239" s="3">
        <f t="shared" si="81"/>
        <v>0</v>
      </c>
      <c r="H239" s="3">
        <f t="shared" si="81"/>
        <v>0</v>
      </c>
      <c r="I239" s="3">
        <f t="shared" si="81"/>
        <v>0</v>
      </c>
      <c r="J239" s="3">
        <f t="shared" si="81"/>
        <v>0</v>
      </c>
      <c r="K239" s="3">
        <f t="shared" si="81"/>
        <v>0</v>
      </c>
      <c r="L239" s="3">
        <f t="shared" si="81"/>
        <v>0</v>
      </c>
      <c r="M239" s="60" t="s">
        <v>14</v>
      </c>
      <c r="N239" s="60" t="s">
        <v>26</v>
      </c>
      <c r="O239" s="60" t="s">
        <v>62</v>
      </c>
      <c r="Q239" s="45"/>
    </row>
    <row r="240" spans="1:17" ht="15" customHeight="1" x14ac:dyDescent="0.25">
      <c r="A240" s="67"/>
      <c r="B240" s="68"/>
      <c r="C240" s="69"/>
      <c r="D240" s="38" t="s">
        <v>9</v>
      </c>
      <c r="E240" s="2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60"/>
      <c r="N240" s="60"/>
      <c r="O240" s="60"/>
      <c r="Q240" s="45"/>
    </row>
    <row r="241" spans="1:17" ht="15" customHeight="1" x14ac:dyDescent="0.25">
      <c r="A241" s="67"/>
      <c r="B241" s="68"/>
      <c r="C241" s="69"/>
      <c r="D241" s="38" t="s">
        <v>10</v>
      </c>
      <c r="E241" s="2">
        <f>SUM(F241:L241)</f>
        <v>9711.730160000001</v>
      </c>
      <c r="F241" s="11">
        <v>9711.730160000001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60"/>
      <c r="N241" s="60"/>
      <c r="O241" s="60"/>
      <c r="Q241" s="45"/>
    </row>
    <row r="242" spans="1:17" ht="15" customHeight="1" x14ac:dyDescent="0.25">
      <c r="A242" s="67"/>
      <c r="B242" s="68"/>
      <c r="C242" s="69"/>
      <c r="D242" s="38" t="s">
        <v>11</v>
      </c>
      <c r="E242" s="2">
        <f>SUM(F242:L242)</f>
        <v>2427.9325400000002</v>
      </c>
      <c r="F242" s="11">
        <v>2427.9325400000002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60"/>
      <c r="N242" s="60"/>
      <c r="O242" s="60"/>
      <c r="Q242" s="45"/>
    </row>
    <row r="243" spans="1:17" ht="15" customHeight="1" x14ac:dyDescent="0.25">
      <c r="A243" s="67"/>
      <c r="B243" s="68"/>
      <c r="C243" s="69"/>
      <c r="D243" s="38" t="s">
        <v>12</v>
      </c>
      <c r="E243" s="2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60"/>
      <c r="N243" s="60"/>
      <c r="O243" s="60"/>
      <c r="Q243" s="45"/>
    </row>
    <row r="244" spans="1:17" ht="15" customHeight="1" x14ac:dyDescent="0.25">
      <c r="A244" s="67" t="s">
        <v>102</v>
      </c>
      <c r="B244" s="68" t="s">
        <v>154</v>
      </c>
      <c r="C244" s="69" t="s">
        <v>402</v>
      </c>
      <c r="D244" s="38" t="s">
        <v>8</v>
      </c>
      <c r="E244" s="2">
        <f>SUM(F244:L244)</f>
        <v>7709.6796800000002</v>
      </c>
      <c r="F244" s="2">
        <f t="shared" ref="F244:L244" si="82">+F246+F247</f>
        <v>7709.6796800000002</v>
      </c>
      <c r="G244" s="3">
        <f t="shared" si="82"/>
        <v>0</v>
      </c>
      <c r="H244" s="3">
        <f t="shared" si="82"/>
        <v>0</v>
      </c>
      <c r="I244" s="3">
        <f t="shared" si="82"/>
        <v>0</v>
      </c>
      <c r="J244" s="3">
        <f t="shared" si="82"/>
        <v>0</v>
      </c>
      <c r="K244" s="3">
        <f t="shared" si="82"/>
        <v>0</v>
      </c>
      <c r="L244" s="3">
        <f t="shared" si="82"/>
        <v>0</v>
      </c>
      <c r="M244" s="60" t="s">
        <v>14</v>
      </c>
      <c r="N244" s="60" t="s">
        <v>26</v>
      </c>
      <c r="O244" s="60" t="s">
        <v>62</v>
      </c>
      <c r="Q244" s="45"/>
    </row>
    <row r="245" spans="1:17" ht="15" customHeight="1" x14ac:dyDescent="0.25">
      <c r="A245" s="67"/>
      <c r="B245" s="68"/>
      <c r="C245" s="69"/>
      <c r="D245" s="38" t="s">
        <v>9</v>
      </c>
      <c r="E245" s="2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0</v>
      </c>
      <c r="M245" s="60"/>
      <c r="N245" s="60"/>
      <c r="O245" s="60"/>
      <c r="Q245" s="45"/>
    </row>
    <row r="246" spans="1:17" ht="15" customHeight="1" x14ac:dyDescent="0.25">
      <c r="A246" s="67"/>
      <c r="B246" s="68"/>
      <c r="C246" s="69"/>
      <c r="D246" s="38" t="s">
        <v>10</v>
      </c>
      <c r="E246" s="2">
        <f>SUM(F246:L246)</f>
        <v>6167.7437399999999</v>
      </c>
      <c r="F246" s="11">
        <v>6167.7437399999999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60"/>
      <c r="N246" s="60"/>
      <c r="O246" s="60"/>
      <c r="Q246" s="45"/>
    </row>
    <row r="247" spans="1:17" ht="15" customHeight="1" x14ac:dyDescent="0.25">
      <c r="A247" s="67"/>
      <c r="B247" s="68"/>
      <c r="C247" s="69"/>
      <c r="D247" s="38" t="s">
        <v>11</v>
      </c>
      <c r="E247" s="2">
        <f>SUM(F247:L247)</f>
        <v>1541.9359400000001</v>
      </c>
      <c r="F247" s="11">
        <v>1541.9359400000001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60"/>
      <c r="N247" s="60"/>
      <c r="O247" s="60"/>
      <c r="Q247" s="45"/>
    </row>
    <row r="248" spans="1:17" ht="15" customHeight="1" x14ac:dyDescent="0.25">
      <c r="A248" s="67"/>
      <c r="B248" s="68"/>
      <c r="C248" s="69"/>
      <c r="D248" s="38" t="s">
        <v>12</v>
      </c>
      <c r="E248" s="2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60"/>
      <c r="N248" s="60"/>
      <c r="O248" s="60"/>
      <c r="Q248" s="45"/>
    </row>
    <row r="249" spans="1:17" s="45" customFormat="1" ht="15" customHeight="1" x14ac:dyDescent="0.25">
      <c r="A249" s="67" t="s">
        <v>103</v>
      </c>
      <c r="B249" s="68" t="s">
        <v>101</v>
      </c>
      <c r="C249" s="69" t="s">
        <v>111</v>
      </c>
      <c r="D249" s="38" t="s">
        <v>8</v>
      </c>
      <c r="E249" s="2">
        <f>SUM(F249:L249)</f>
        <v>1668.3221000000001</v>
      </c>
      <c r="F249" s="2">
        <f t="shared" ref="F249:L249" si="83">+F251+F252</f>
        <v>1668.3221000000001</v>
      </c>
      <c r="G249" s="3">
        <f t="shared" si="83"/>
        <v>0</v>
      </c>
      <c r="H249" s="3">
        <f t="shared" si="83"/>
        <v>0</v>
      </c>
      <c r="I249" s="3">
        <f t="shared" si="83"/>
        <v>0</v>
      </c>
      <c r="J249" s="3">
        <f t="shared" si="83"/>
        <v>0</v>
      </c>
      <c r="K249" s="3">
        <f t="shared" si="83"/>
        <v>0</v>
      </c>
      <c r="L249" s="3">
        <f t="shared" si="83"/>
        <v>0</v>
      </c>
      <c r="M249" s="60" t="s">
        <v>14</v>
      </c>
      <c r="N249" s="60" t="s">
        <v>26</v>
      </c>
      <c r="O249" s="60" t="s">
        <v>62</v>
      </c>
    </row>
    <row r="250" spans="1:17" s="45" customFormat="1" ht="15" customHeight="1" x14ac:dyDescent="0.25">
      <c r="A250" s="67"/>
      <c r="B250" s="68"/>
      <c r="C250" s="69"/>
      <c r="D250" s="38" t="s">
        <v>9</v>
      </c>
      <c r="E250" s="2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60"/>
      <c r="N250" s="60"/>
      <c r="O250" s="60"/>
    </row>
    <row r="251" spans="1:17" s="45" customFormat="1" ht="15" customHeight="1" x14ac:dyDescent="0.25">
      <c r="A251" s="67"/>
      <c r="B251" s="68"/>
      <c r="C251" s="69"/>
      <c r="D251" s="38" t="s">
        <v>10</v>
      </c>
      <c r="E251" s="2">
        <f>SUM(F251:L251)</f>
        <v>0</v>
      </c>
      <c r="F251" s="11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60"/>
      <c r="N251" s="60"/>
      <c r="O251" s="60"/>
    </row>
    <row r="252" spans="1:17" s="45" customFormat="1" ht="15" customHeight="1" x14ac:dyDescent="0.25">
      <c r="A252" s="67"/>
      <c r="B252" s="68"/>
      <c r="C252" s="69"/>
      <c r="D252" s="38" t="s">
        <v>11</v>
      </c>
      <c r="E252" s="2">
        <f>SUM(F252:L252)</f>
        <v>1668.3221000000001</v>
      </c>
      <c r="F252" s="11">
        <v>1668.3221000000001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60"/>
      <c r="N252" s="60"/>
      <c r="O252" s="60"/>
    </row>
    <row r="253" spans="1:17" s="45" customFormat="1" ht="15" customHeight="1" x14ac:dyDescent="0.25">
      <c r="A253" s="67"/>
      <c r="B253" s="68"/>
      <c r="C253" s="69"/>
      <c r="D253" s="38" t="s">
        <v>12</v>
      </c>
      <c r="E253" s="2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60"/>
      <c r="N253" s="60"/>
      <c r="O253" s="60"/>
    </row>
    <row r="254" spans="1:17" s="45" customFormat="1" ht="45.75" customHeight="1" x14ac:dyDescent="0.25">
      <c r="A254" s="67" t="s">
        <v>104</v>
      </c>
      <c r="B254" s="68" t="s">
        <v>224</v>
      </c>
      <c r="C254" s="69" t="s">
        <v>238</v>
      </c>
      <c r="D254" s="38" t="s">
        <v>8</v>
      </c>
      <c r="E254" s="2">
        <f>SUM(F254:L254)</f>
        <v>2620.6980399999998</v>
      </c>
      <c r="F254" s="2">
        <f t="shared" ref="F254:L254" si="84">+F256+F257</f>
        <v>2620.6980399999998</v>
      </c>
      <c r="G254" s="3">
        <f t="shared" si="84"/>
        <v>0</v>
      </c>
      <c r="H254" s="3">
        <f t="shared" si="84"/>
        <v>0</v>
      </c>
      <c r="I254" s="3">
        <f t="shared" si="84"/>
        <v>0</v>
      </c>
      <c r="J254" s="3">
        <f t="shared" si="84"/>
        <v>0</v>
      </c>
      <c r="K254" s="3">
        <f t="shared" si="84"/>
        <v>0</v>
      </c>
      <c r="L254" s="3">
        <f t="shared" si="84"/>
        <v>0</v>
      </c>
      <c r="M254" s="60" t="s">
        <v>14</v>
      </c>
      <c r="N254" s="60" t="s">
        <v>26</v>
      </c>
      <c r="O254" s="60" t="s">
        <v>62</v>
      </c>
    </row>
    <row r="255" spans="1:17" s="45" customFormat="1" ht="15" customHeight="1" x14ac:dyDescent="0.25">
      <c r="A255" s="67"/>
      <c r="B255" s="68"/>
      <c r="C255" s="69"/>
      <c r="D255" s="38" t="s">
        <v>9</v>
      </c>
      <c r="E255" s="2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60"/>
      <c r="N255" s="60"/>
      <c r="O255" s="60"/>
    </row>
    <row r="256" spans="1:17" s="45" customFormat="1" ht="15" customHeight="1" x14ac:dyDescent="0.25">
      <c r="A256" s="67"/>
      <c r="B256" s="68"/>
      <c r="C256" s="69"/>
      <c r="D256" s="38" t="s">
        <v>10</v>
      </c>
      <c r="E256" s="2">
        <f>SUM(F256:L256)</f>
        <v>0</v>
      </c>
      <c r="F256" s="11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60"/>
      <c r="N256" s="60"/>
      <c r="O256" s="60"/>
    </row>
    <row r="257" spans="1:15" s="45" customFormat="1" ht="35.25" customHeight="1" x14ac:dyDescent="0.25">
      <c r="A257" s="67"/>
      <c r="B257" s="68"/>
      <c r="C257" s="69"/>
      <c r="D257" s="38" t="s">
        <v>11</v>
      </c>
      <c r="E257" s="2">
        <f>SUM(F257:L257)</f>
        <v>2620.6980399999998</v>
      </c>
      <c r="F257" s="11">
        <f>2613.05149+7.64655</f>
        <v>2620.6980399999998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60"/>
      <c r="N257" s="60"/>
      <c r="O257" s="60"/>
    </row>
    <row r="258" spans="1:15" s="45" customFormat="1" ht="15" customHeight="1" x14ac:dyDescent="0.25">
      <c r="A258" s="67"/>
      <c r="B258" s="68"/>
      <c r="C258" s="69"/>
      <c r="D258" s="38" t="s">
        <v>12</v>
      </c>
      <c r="E258" s="2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60"/>
      <c r="N258" s="60"/>
      <c r="O258" s="60"/>
    </row>
    <row r="259" spans="1:15" s="45" customFormat="1" ht="45.75" customHeight="1" x14ac:dyDescent="0.25">
      <c r="A259" s="67" t="s">
        <v>105</v>
      </c>
      <c r="B259" s="68" t="s">
        <v>225</v>
      </c>
      <c r="C259" s="69" t="s">
        <v>111</v>
      </c>
      <c r="D259" s="38" t="s">
        <v>8</v>
      </c>
      <c r="E259" s="2">
        <f>SUM(F259:L259)</f>
        <v>1861.8102899999999</v>
      </c>
      <c r="F259" s="2">
        <f t="shared" ref="F259:L259" si="85">+F261+F262</f>
        <v>1861.8102899999999</v>
      </c>
      <c r="G259" s="3">
        <f t="shared" si="85"/>
        <v>0</v>
      </c>
      <c r="H259" s="3">
        <f t="shared" si="85"/>
        <v>0</v>
      </c>
      <c r="I259" s="3">
        <f t="shared" si="85"/>
        <v>0</v>
      </c>
      <c r="J259" s="3">
        <f t="shared" si="85"/>
        <v>0</v>
      </c>
      <c r="K259" s="3">
        <f t="shared" si="85"/>
        <v>0</v>
      </c>
      <c r="L259" s="3">
        <f t="shared" si="85"/>
        <v>0</v>
      </c>
      <c r="M259" s="60" t="s">
        <v>14</v>
      </c>
      <c r="N259" s="60" t="s">
        <v>26</v>
      </c>
      <c r="O259" s="60" t="s">
        <v>62</v>
      </c>
    </row>
    <row r="260" spans="1:15" s="45" customFormat="1" ht="15" customHeight="1" x14ac:dyDescent="0.25">
      <c r="A260" s="67"/>
      <c r="B260" s="68"/>
      <c r="C260" s="69"/>
      <c r="D260" s="38" t="s">
        <v>9</v>
      </c>
      <c r="E260" s="2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60"/>
      <c r="N260" s="60"/>
      <c r="O260" s="60"/>
    </row>
    <row r="261" spans="1:15" s="45" customFormat="1" ht="15" customHeight="1" x14ac:dyDescent="0.25">
      <c r="A261" s="67"/>
      <c r="B261" s="68"/>
      <c r="C261" s="69"/>
      <c r="D261" s="38" t="s">
        <v>10</v>
      </c>
      <c r="E261" s="2">
        <f>SUM(F261:L261)</f>
        <v>0</v>
      </c>
      <c r="F261" s="11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60"/>
      <c r="N261" s="60"/>
      <c r="O261" s="60"/>
    </row>
    <row r="262" spans="1:15" s="45" customFormat="1" ht="15" customHeight="1" x14ac:dyDescent="0.25">
      <c r="A262" s="67"/>
      <c r="B262" s="68"/>
      <c r="C262" s="69"/>
      <c r="D262" s="38" t="s">
        <v>11</v>
      </c>
      <c r="E262" s="2">
        <f>SUM(F262:L262)</f>
        <v>1861.8102899999999</v>
      </c>
      <c r="F262" s="11">
        <v>1861.8102899999999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60"/>
      <c r="N262" s="60"/>
      <c r="O262" s="60"/>
    </row>
    <row r="263" spans="1:15" s="45" customFormat="1" ht="15" customHeight="1" x14ac:dyDescent="0.25">
      <c r="A263" s="67"/>
      <c r="B263" s="68"/>
      <c r="C263" s="69"/>
      <c r="D263" s="38" t="s">
        <v>12</v>
      </c>
      <c r="E263" s="2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60"/>
      <c r="N263" s="60"/>
      <c r="O263" s="60"/>
    </row>
    <row r="264" spans="1:15" s="45" customFormat="1" ht="45.75" customHeight="1" x14ac:dyDescent="0.25">
      <c r="A264" s="67" t="s">
        <v>130</v>
      </c>
      <c r="B264" s="68" t="s">
        <v>226</v>
      </c>
      <c r="C264" s="69" t="s">
        <v>111</v>
      </c>
      <c r="D264" s="38" t="s">
        <v>8</v>
      </c>
      <c r="E264" s="2">
        <f>SUM(F264:L264)</f>
        <v>852.69632000000001</v>
      </c>
      <c r="F264" s="2">
        <f t="shared" ref="F264:L264" si="86">+F266+F267</f>
        <v>852.69632000000001</v>
      </c>
      <c r="G264" s="3">
        <f t="shared" si="86"/>
        <v>0</v>
      </c>
      <c r="H264" s="3">
        <f t="shared" si="86"/>
        <v>0</v>
      </c>
      <c r="I264" s="3">
        <f t="shared" si="86"/>
        <v>0</v>
      </c>
      <c r="J264" s="3">
        <f t="shared" si="86"/>
        <v>0</v>
      </c>
      <c r="K264" s="3">
        <f t="shared" si="86"/>
        <v>0</v>
      </c>
      <c r="L264" s="3">
        <f t="shared" si="86"/>
        <v>0</v>
      </c>
      <c r="M264" s="60" t="s">
        <v>14</v>
      </c>
      <c r="N264" s="60" t="s">
        <v>26</v>
      </c>
      <c r="O264" s="60" t="s">
        <v>62</v>
      </c>
    </row>
    <row r="265" spans="1:15" s="45" customFormat="1" ht="15" customHeight="1" x14ac:dyDescent="0.25">
      <c r="A265" s="67"/>
      <c r="B265" s="68"/>
      <c r="C265" s="69"/>
      <c r="D265" s="38" t="s">
        <v>9</v>
      </c>
      <c r="E265" s="2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60"/>
      <c r="N265" s="60"/>
      <c r="O265" s="60"/>
    </row>
    <row r="266" spans="1:15" s="45" customFormat="1" ht="15" customHeight="1" x14ac:dyDescent="0.25">
      <c r="A266" s="67"/>
      <c r="B266" s="68"/>
      <c r="C266" s="69"/>
      <c r="D266" s="38" t="s">
        <v>10</v>
      </c>
      <c r="E266" s="2">
        <f>SUM(F266:L266)</f>
        <v>0</v>
      </c>
      <c r="F266" s="11"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60"/>
      <c r="N266" s="60"/>
      <c r="O266" s="60"/>
    </row>
    <row r="267" spans="1:15" s="45" customFormat="1" ht="15" customHeight="1" x14ac:dyDescent="0.25">
      <c r="A267" s="67"/>
      <c r="B267" s="68"/>
      <c r="C267" s="69"/>
      <c r="D267" s="38" t="s">
        <v>11</v>
      </c>
      <c r="E267" s="2">
        <f>SUM(F267:L267)</f>
        <v>852.69632000000001</v>
      </c>
      <c r="F267" s="11">
        <v>852.69632000000001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60"/>
      <c r="N267" s="60"/>
      <c r="O267" s="60"/>
    </row>
    <row r="268" spans="1:15" s="45" customFormat="1" ht="15" customHeight="1" x14ac:dyDescent="0.25">
      <c r="A268" s="67"/>
      <c r="B268" s="68"/>
      <c r="C268" s="69"/>
      <c r="D268" s="38" t="s">
        <v>12</v>
      </c>
      <c r="E268" s="2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60"/>
      <c r="N268" s="60"/>
      <c r="O268" s="60"/>
    </row>
    <row r="269" spans="1:15" s="45" customFormat="1" ht="15" customHeight="1" x14ac:dyDescent="0.25">
      <c r="A269" s="67" t="s">
        <v>131</v>
      </c>
      <c r="B269" s="68" t="s">
        <v>155</v>
      </c>
      <c r="C269" s="69" t="s">
        <v>111</v>
      </c>
      <c r="D269" s="38" t="s">
        <v>8</v>
      </c>
      <c r="E269" s="2">
        <f>SUM(F269:L269)</f>
        <v>644.07821999999999</v>
      </c>
      <c r="F269" s="2">
        <f t="shared" ref="F269:L269" si="87">+F271+F272</f>
        <v>644.07821999999999</v>
      </c>
      <c r="G269" s="3">
        <f t="shared" si="87"/>
        <v>0</v>
      </c>
      <c r="H269" s="3">
        <f t="shared" si="87"/>
        <v>0</v>
      </c>
      <c r="I269" s="3">
        <f t="shared" si="87"/>
        <v>0</v>
      </c>
      <c r="J269" s="3">
        <f t="shared" si="87"/>
        <v>0</v>
      </c>
      <c r="K269" s="3">
        <f t="shared" si="87"/>
        <v>0</v>
      </c>
      <c r="L269" s="3">
        <f t="shared" si="87"/>
        <v>0</v>
      </c>
      <c r="M269" s="60" t="s">
        <v>14</v>
      </c>
      <c r="N269" s="60" t="s">
        <v>26</v>
      </c>
      <c r="O269" s="60" t="s">
        <v>62</v>
      </c>
    </row>
    <row r="270" spans="1:15" s="45" customFormat="1" ht="15" customHeight="1" x14ac:dyDescent="0.25">
      <c r="A270" s="67"/>
      <c r="B270" s="68"/>
      <c r="C270" s="69"/>
      <c r="D270" s="38" t="s">
        <v>9</v>
      </c>
      <c r="E270" s="2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60"/>
      <c r="N270" s="60"/>
      <c r="O270" s="60"/>
    </row>
    <row r="271" spans="1:15" s="45" customFormat="1" ht="15" customHeight="1" x14ac:dyDescent="0.25">
      <c r="A271" s="67"/>
      <c r="B271" s="68"/>
      <c r="C271" s="69"/>
      <c r="D271" s="38" t="s">
        <v>10</v>
      </c>
      <c r="E271" s="2">
        <f>SUM(F271:L271)</f>
        <v>0</v>
      </c>
      <c r="F271" s="11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60"/>
      <c r="N271" s="60"/>
      <c r="O271" s="60"/>
    </row>
    <row r="272" spans="1:15" s="45" customFormat="1" ht="15" customHeight="1" x14ac:dyDescent="0.25">
      <c r="A272" s="67"/>
      <c r="B272" s="68"/>
      <c r="C272" s="69"/>
      <c r="D272" s="38" t="s">
        <v>11</v>
      </c>
      <c r="E272" s="2">
        <f>SUM(F272:L272)</f>
        <v>644.07821999999999</v>
      </c>
      <c r="F272" s="11">
        <v>644.07821999999999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60"/>
      <c r="N272" s="60"/>
      <c r="O272" s="60"/>
    </row>
    <row r="273" spans="1:15" s="45" customFormat="1" ht="15" customHeight="1" x14ac:dyDescent="0.25">
      <c r="A273" s="67"/>
      <c r="B273" s="68"/>
      <c r="C273" s="69"/>
      <c r="D273" s="38" t="s">
        <v>12</v>
      </c>
      <c r="E273" s="2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60"/>
      <c r="N273" s="60"/>
      <c r="O273" s="60"/>
    </row>
    <row r="274" spans="1:15" s="45" customFormat="1" ht="15" customHeight="1" x14ac:dyDescent="0.25">
      <c r="A274" s="67" t="s">
        <v>132</v>
      </c>
      <c r="B274" s="68" t="s">
        <v>156</v>
      </c>
      <c r="C274" s="69" t="s">
        <v>111</v>
      </c>
      <c r="D274" s="38" t="s">
        <v>8</v>
      </c>
      <c r="E274" s="2">
        <f>SUM(F274:L274)</f>
        <v>78.377250000000004</v>
      </c>
      <c r="F274" s="2">
        <f t="shared" ref="F274:L274" si="88">+F276+F277</f>
        <v>78.377250000000004</v>
      </c>
      <c r="G274" s="3">
        <f t="shared" si="88"/>
        <v>0</v>
      </c>
      <c r="H274" s="3">
        <f t="shared" si="88"/>
        <v>0</v>
      </c>
      <c r="I274" s="3">
        <f t="shared" si="88"/>
        <v>0</v>
      </c>
      <c r="J274" s="3">
        <f t="shared" si="88"/>
        <v>0</v>
      </c>
      <c r="K274" s="3">
        <f t="shared" si="88"/>
        <v>0</v>
      </c>
      <c r="L274" s="3">
        <f t="shared" si="88"/>
        <v>0</v>
      </c>
      <c r="M274" s="60" t="s">
        <v>14</v>
      </c>
      <c r="N274" s="60" t="s">
        <v>26</v>
      </c>
      <c r="O274" s="60" t="s">
        <v>62</v>
      </c>
    </row>
    <row r="275" spans="1:15" s="45" customFormat="1" ht="15" customHeight="1" x14ac:dyDescent="0.25">
      <c r="A275" s="67"/>
      <c r="B275" s="68"/>
      <c r="C275" s="69"/>
      <c r="D275" s="38" t="s">
        <v>9</v>
      </c>
      <c r="E275" s="2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60"/>
      <c r="N275" s="60"/>
      <c r="O275" s="60"/>
    </row>
    <row r="276" spans="1:15" s="45" customFormat="1" ht="15" customHeight="1" x14ac:dyDescent="0.25">
      <c r="A276" s="67"/>
      <c r="B276" s="68"/>
      <c r="C276" s="69"/>
      <c r="D276" s="38" t="s">
        <v>10</v>
      </c>
      <c r="E276" s="2">
        <f>SUM(F276:L276)</f>
        <v>0</v>
      </c>
      <c r="F276" s="11">
        <v>0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60"/>
      <c r="N276" s="60"/>
      <c r="O276" s="60"/>
    </row>
    <row r="277" spans="1:15" s="45" customFormat="1" ht="15" customHeight="1" x14ac:dyDescent="0.25">
      <c r="A277" s="67"/>
      <c r="B277" s="68"/>
      <c r="C277" s="69"/>
      <c r="D277" s="38" t="s">
        <v>11</v>
      </c>
      <c r="E277" s="2">
        <f>SUM(F277:L277)</f>
        <v>78.377250000000004</v>
      </c>
      <c r="F277" s="11">
        <v>78.377250000000004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60"/>
      <c r="N277" s="60"/>
      <c r="O277" s="60"/>
    </row>
    <row r="278" spans="1:15" s="45" customFormat="1" ht="15" customHeight="1" x14ac:dyDescent="0.25">
      <c r="A278" s="67"/>
      <c r="B278" s="68"/>
      <c r="C278" s="69"/>
      <c r="D278" s="38" t="s">
        <v>12</v>
      </c>
      <c r="E278" s="2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60"/>
      <c r="N278" s="60"/>
      <c r="O278" s="60"/>
    </row>
    <row r="279" spans="1:15" s="45" customFormat="1" ht="15" customHeight="1" x14ac:dyDescent="0.25">
      <c r="A279" s="67" t="s">
        <v>136</v>
      </c>
      <c r="B279" s="68" t="s">
        <v>157</v>
      </c>
      <c r="C279" s="69" t="s">
        <v>111</v>
      </c>
      <c r="D279" s="38" t="s">
        <v>8</v>
      </c>
      <c r="E279" s="2">
        <f>SUM(F279:L279)</f>
        <v>23.855540000000001</v>
      </c>
      <c r="F279" s="2">
        <f t="shared" ref="F279:L279" si="89">+F281+F282</f>
        <v>23.855540000000001</v>
      </c>
      <c r="G279" s="3">
        <f t="shared" si="89"/>
        <v>0</v>
      </c>
      <c r="H279" s="3">
        <f t="shared" si="89"/>
        <v>0</v>
      </c>
      <c r="I279" s="3">
        <f t="shared" si="89"/>
        <v>0</v>
      </c>
      <c r="J279" s="3">
        <f t="shared" si="89"/>
        <v>0</v>
      </c>
      <c r="K279" s="3">
        <f t="shared" si="89"/>
        <v>0</v>
      </c>
      <c r="L279" s="3">
        <f t="shared" si="89"/>
        <v>0</v>
      </c>
      <c r="M279" s="60" t="s">
        <v>14</v>
      </c>
      <c r="N279" s="60" t="s">
        <v>26</v>
      </c>
      <c r="O279" s="60" t="s">
        <v>62</v>
      </c>
    </row>
    <row r="280" spans="1:15" s="45" customFormat="1" ht="15" customHeight="1" x14ac:dyDescent="0.25">
      <c r="A280" s="67"/>
      <c r="B280" s="68"/>
      <c r="C280" s="69"/>
      <c r="D280" s="38" t="s">
        <v>9</v>
      </c>
      <c r="E280" s="2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60"/>
      <c r="N280" s="60"/>
      <c r="O280" s="60"/>
    </row>
    <row r="281" spans="1:15" s="45" customFormat="1" ht="15" customHeight="1" x14ac:dyDescent="0.25">
      <c r="A281" s="67"/>
      <c r="B281" s="68"/>
      <c r="C281" s="69"/>
      <c r="D281" s="38" t="s">
        <v>10</v>
      </c>
      <c r="E281" s="2">
        <f>SUM(F281:L281)</f>
        <v>0</v>
      </c>
      <c r="F281" s="11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60"/>
      <c r="N281" s="60"/>
      <c r="O281" s="60"/>
    </row>
    <row r="282" spans="1:15" s="45" customFormat="1" ht="15" customHeight="1" x14ac:dyDescent="0.25">
      <c r="A282" s="67"/>
      <c r="B282" s="68"/>
      <c r="C282" s="69"/>
      <c r="D282" s="38" t="s">
        <v>11</v>
      </c>
      <c r="E282" s="2">
        <f>SUM(F282:L282)</f>
        <v>23.855540000000001</v>
      </c>
      <c r="F282" s="11">
        <v>23.855540000000001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60"/>
      <c r="N282" s="60"/>
      <c r="O282" s="60"/>
    </row>
    <row r="283" spans="1:15" s="45" customFormat="1" ht="15" customHeight="1" x14ac:dyDescent="0.25">
      <c r="A283" s="67"/>
      <c r="B283" s="68"/>
      <c r="C283" s="69"/>
      <c r="D283" s="38" t="s">
        <v>12</v>
      </c>
      <c r="E283" s="2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60"/>
      <c r="N283" s="60"/>
      <c r="O283" s="60"/>
    </row>
    <row r="284" spans="1:15" s="45" customFormat="1" ht="45.75" customHeight="1" x14ac:dyDescent="0.25">
      <c r="A284" s="67" t="s">
        <v>137</v>
      </c>
      <c r="B284" s="68" t="s">
        <v>417</v>
      </c>
      <c r="C284" s="35"/>
      <c r="D284" s="38" t="s">
        <v>8</v>
      </c>
      <c r="E284" s="2">
        <f>SUM(F284:L284)</f>
        <v>6950.97937</v>
      </c>
      <c r="F284" s="2">
        <f t="shared" ref="F284:L284" si="90">+F286+F287</f>
        <v>4986.0149700000002</v>
      </c>
      <c r="G284" s="3">
        <f t="shared" si="90"/>
        <v>0</v>
      </c>
      <c r="H284" s="3">
        <f t="shared" si="90"/>
        <v>0</v>
      </c>
      <c r="I284" s="2">
        <f>SUM(I285:I288)</f>
        <v>1964.9644000000001</v>
      </c>
      <c r="J284" s="3">
        <f t="shared" si="90"/>
        <v>0</v>
      </c>
      <c r="K284" s="3">
        <f t="shared" si="90"/>
        <v>0</v>
      </c>
      <c r="L284" s="3">
        <f t="shared" si="90"/>
        <v>0</v>
      </c>
      <c r="M284" s="60" t="s">
        <v>14</v>
      </c>
      <c r="N284" s="60" t="s">
        <v>26</v>
      </c>
      <c r="O284" s="60" t="s">
        <v>62</v>
      </c>
    </row>
    <row r="285" spans="1:15" s="45" customFormat="1" ht="15" customHeight="1" x14ac:dyDescent="0.25">
      <c r="A285" s="67"/>
      <c r="B285" s="68"/>
      <c r="C285" s="35"/>
      <c r="D285" s="38" t="s">
        <v>9</v>
      </c>
      <c r="E285" s="2">
        <v>0</v>
      </c>
      <c r="F285" s="11">
        <v>0</v>
      </c>
      <c r="G285" s="11">
        <v>0</v>
      </c>
      <c r="H285" s="11">
        <v>0</v>
      </c>
      <c r="I285" s="11"/>
      <c r="J285" s="11">
        <v>0</v>
      </c>
      <c r="K285" s="11">
        <v>0</v>
      </c>
      <c r="L285" s="11">
        <v>0</v>
      </c>
      <c r="M285" s="60"/>
      <c r="N285" s="60"/>
      <c r="O285" s="60"/>
    </row>
    <row r="286" spans="1:15" s="45" customFormat="1" ht="15" customHeight="1" x14ac:dyDescent="0.25">
      <c r="A286" s="67"/>
      <c r="B286" s="68"/>
      <c r="C286" s="35" t="s">
        <v>134</v>
      </c>
      <c r="D286" s="38" t="s">
        <v>10</v>
      </c>
      <c r="E286" s="2">
        <f>SUM(F286:L286)</f>
        <v>5560.7835000000005</v>
      </c>
      <c r="F286" s="11">
        <f>1756.54629+959.46944+1272.79625</f>
        <v>3988.8119800000004</v>
      </c>
      <c r="G286" s="9">
        <v>0</v>
      </c>
      <c r="H286" s="9">
        <v>0</v>
      </c>
      <c r="I286" s="11">
        <v>1571.9715200000001</v>
      </c>
      <c r="J286" s="9">
        <v>0</v>
      </c>
      <c r="K286" s="9">
        <v>0</v>
      </c>
      <c r="L286" s="9">
        <v>0</v>
      </c>
      <c r="M286" s="60"/>
      <c r="N286" s="60"/>
      <c r="O286" s="60"/>
    </row>
    <row r="287" spans="1:15" s="45" customFormat="1" ht="15" customHeight="1" x14ac:dyDescent="0.25">
      <c r="A287" s="67"/>
      <c r="B287" s="68"/>
      <c r="C287" s="35" t="s">
        <v>135</v>
      </c>
      <c r="D287" s="38" t="s">
        <v>11</v>
      </c>
      <c r="E287" s="2">
        <f>SUM(F287:L287)</f>
        <v>1390.19587</v>
      </c>
      <c r="F287" s="11">
        <f>439.13657+239.86736+318.19906</f>
        <v>997.20299</v>
      </c>
      <c r="G287" s="9">
        <v>0</v>
      </c>
      <c r="H287" s="9">
        <v>0</v>
      </c>
      <c r="I287" s="11">
        <v>392.99288000000001</v>
      </c>
      <c r="J287" s="9">
        <v>0</v>
      </c>
      <c r="K287" s="9">
        <v>0</v>
      </c>
      <c r="L287" s="9">
        <v>0</v>
      </c>
      <c r="M287" s="60"/>
      <c r="N287" s="60"/>
      <c r="O287" s="60"/>
    </row>
    <row r="288" spans="1:15" s="45" customFormat="1" ht="15" customHeight="1" x14ac:dyDescent="0.25">
      <c r="A288" s="67"/>
      <c r="B288" s="68"/>
      <c r="C288" s="35"/>
      <c r="D288" s="38" t="s">
        <v>12</v>
      </c>
      <c r="E288" s="2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60"/>
      <c r="N288" s="60"/>
      <c r="O288" s="60"/>
    </row>
    <row r="289" spans="1:15" s="45" customFormat="1" ht="15.75" customHeight="1" x14ac:dyDescent="0.25">
      <c r="A289" s="67" t="s">
        <v>138</v>
      </c>
      <c r="B289" s="68" t="s">
        <v>241</v>
      </c>
      <c r="C289" s="35"/>
      <c r="D289" s="38" t="s">
        <v>8</v>
      </c>
      <c r="E289" s="2">
        <f>SUM(F289:L289)</f>
        <v>25253.443199999998</v>
      </c>
      <c r="F289" s="2">
        <f t="shared" ref="F289:L289" si="91">+F291+F292</f>
        <v>0</v>
      </c>
      <c r="G289" s="3">
        <f t="shared" si="91"/>
        <v>25253.443199999998</v>
      </c>
      <c r="H289" s="3">
        <f t="shared" si="91"/>
        <v>0</v>
      </c>
      <c r="I289" s="3">
        <f t="shared" si="91"/>
        <v>0</v>
      </c>
      <c r="J289" s="3">
        <f t="shared" si="91"/>
        <v>0</v>
      </c>
      <c r="K289" s="3">
        <f t="shared" si="91"/>
        <v>0</v>
      </c>
      <c r="L289" s="3">
        <f t="shared" si="91"/>
        <v>0</v>
      </c>
      <c r="M289" s="60" t="s">
        <v>14</v>
      </c>
      <c r="N289" s="60" t="s">
        <v>26</v>
      </c>
      <c r="O289" s="60" t="s">
        <v>62</v>
      </c>
    </row>
    <row r="290" spans="1:15" s="45" customFormat="1" ht="15" customHeight="1" x14ac:dyDescent="0.25">
      <c r="A290" s="67"/>
      <c r="B290" s="68"/>
      <c r="C290" s="35"/>
      <c r="D290" s="38" t="s">
        <v>9</v>
      </c>
      <c r="E290" s="2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60"/>
      <c r="N290" s="60"/>
      <c r="O290" s="60"/>
    </row>
    <row r="291" spans="1:15" s="45" customFormat="1" ht="15" customHeight="1" x14ac:dyDescent="0.25">
      <c r="A291" s="67"/>
      <c r="B291" s="68"/>
      <c r="C291" s="35" t="s">
        <v>134</v>
      </c>
      <c r="D291" s="38" t="s">
        <v>10</v>
      </c>
      <c r="E291" s="2">
        <f>SUM(F291:L291)</f>
        <v>19800.525119999998</v>
      </c>
      <c r="F291" s="2">
        <v>0</v>
      </c>
      <c r="G291" s="9">
        <v>19800.525119999998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60"/>
      <c r="N291" s="60"/>
      <c r="O291" s="60"/>
    </row>
    <row r="292" spans="1:15" s="45" customFormat="1" ht="15" customHeight="1" x14ac:dyDescent="0.25">
      <c r="A292" s="67"/>
      <c r="B292" s="68"/>
      <c r="C292" s="35" t="s">
        <v>135</v>
      </c>
      <c r="D292" s="38" t="s">
        <v>11</v>
      </c>
      <c r="E292" s="2">
        <f>SUM(F292:L292)</f>
        <v>5452.9180800000004</v>
      </c>
      <c r="F292" s="2">
        <v>0</v>
      </c>
      <c r="G292" s="9">
        <v>5452.9180800000004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60"/>
      <c r="N292" s="60"/>
      <c r="O292" s="60"/>
    </row>
    <row r="293" spans="1:15" s="45" customFormat="1" ht="15" customHeight="1" x14ac:dyDescent="0.25">
      <c r="A293" s="67"/>
      <c r="B293" s="68"/>
      <c r="C293" s="35"/>
      <c r="D293" s="38" t="s">
        <v>12</v>
      </c>
      <c r="E293" s="2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60"/>
      <c r="N293" s="60"/>
      <c r="O293" s="60"/>
    </row>
    <row r="294" spans="1:15" s="45" customFormat="1" ht="15.75" customHeight="1" x14ac:dyDescent="0.25">
      <c r="A294" s="67" t="s">
        <v>139</v>
      </c>
      <c r="B294" s="68" t="s">
        <v>239</v>
      </c>
      <c r="C294" s="35"/>
      <c r="D294" s="38" t="s">
        <v>8</v>
      </c>
      <c r="E294" s="2">
        <f>SUM(F294:L294)</f>
        <v>18750</v>
      </c>
      <c r="F294" s="2">
        <f t="shared" ref="F294:L294" si="92">+F296+F297</f>
        <v>0</v>
      </c>
      <c r="G294" s="3">
        <f t="shared" si="92"/>
        <v>18750</v>
      </c>
      <c r="H294" s="3">
        <f t="shared" si="92"/>
        <v>0</v>
      </c>
      <c r="I294" s="3">
        <f t="shared" si="92"/>
        <v>0</v>
      </c>
      <c r="J294" s="3">
        <f t="shared" si="92"/>
        <v>0</v>
      </c>
      <c r="K294" s="3">
        <f t="shared" si="92"/>
        <v>0</v>
      </c>
      <c r="L294" s="3">
        <f t="shared" si="92"/>
        <v>0</v>
      </c>
      <c r="M294" s="60" t="s">
        <v>14</v>
      </c>
      <c r="N294" s="60" t="s">
        <v>26</v>
      </c>
      <c r="O294" s="60" t="s">
        <v>62</v>
      </c>
    </row>
    <row r="295" spans="1:15" s="45" customFormat="1" ht="15" customHeight="1" x14ac:dyDescent="0.25">
      <c r="A295" s="67"/>
      <c r="B295" s="68"/>
      <c r="C295" s="35"/>
      <c r="D295" s="38" t="s">
        <v>9</v>
      </c>
      <c r="E295" s="2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60"/>
      <c r="N295" s="60"/>
      <c r="O295" s="60"/>
    </row>
    <row r="296" spans="1:15" s="45" customFormat="1" ht="15" customHeight="1" x14ac:dyDescent="0.25">
      <c r="A296" s="67"/>
      <c r="B296" s="68"/>
      <c r="C296" s="35" t="s">
        <v>134</v>
      </c>
      <c r="D296" s="38" t="s">
        <v>10</v>
      </c>
      <c r="E296" s="2">
        <f>SUM(F296:L296)</f>
        <v>15000</v>
      </c>
      <c r="F296" s="2">
        <v>0</v>
      </c>
      <c r="G296" s="9">
        <v>15000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60"/>
      <c r="N296" s="60"/>
      <c r="O296" s="60"/>
    </row>
    <row r="297" spans="1:15" s="45" customFormat="1" ht="15" customHeight="1" x14ac:dyDescent="0.25">
      <c r="A297" s="67"/>
      <c r="B297" s="68"/>
      <c r="C297" s="35" t="s">
        <v>135</v>
      </c>
      <c r="D297" s="38" t="s">
        <v>11</v>
      </c>
      <c r="E297" s="2">
        <f>SUM(F297:L297)</f>
        <v>3750</v>
      </c>
      <c r="F297" s="11">
        <v>0</v>
      </c>
      <c r="G297" s="9">
        <v>3750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60"/>
      <c r="N297" s="60"/>
      <c r="O297" s="60"/>
    </row>
    <row r="298" spans="1:15" s="45" customFormat="1" ht="15" customHeight="1" x14ac:dyDescent="0.25">
      <c r="A298" s="67"/>
      <c r="B298" s="68"/>
      <c r="C298" s="35"/>
      <c r="D298" s="38" t="s">
        <v>12</v>
      </c>
      <c r="E298" s="2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60"/>
      <c r="N298" s="60"/>
      <c r="O298" s="60"/>
    </row>
    <row r="299" spans="1:15" s="45" customFormat="1" ht="15.75" customHeight="1" x14ac:dyDescent="0.25">
      <c r="A299" s="67" t="s">
        <v>209</v>
      </c>
      <c r="B299" s="68" t="s">
        <v>240</v>
      </c>
      <c r="C299" s="35"/>
      <c r="D299" s="38" t="s">
        <v>8</v>
      </c>
      <c r="E299" s="2">
        <f>SUM(F299:L299)</f>
        <v>12997.021929999999</v>
      </c>
      <c r="F299" s="2">
        <f t="shared" ref="F299:L299" si="93">+F301+F302</f>
        <v>0</v>
      </c>
      <c r="G299" s="3">
        <f t="shared" si="93"/>
        <v>12997.021929999999</v>
      </c>
      <c r="H299" s="3">
        <f t="shared" si="93"/>
        <v>0</v>
      </c>
      <c r="I299" s="3">
        <f t="shared" si="93"/>
        <v>0</v>
      </c>
      <c r="J299" s="3">
        <f t="shared" si="93"/>
        <v>0</v>
      </c>
      <c r="K299" s="3">
        <f t="shared" si="93"/>
        <v>0</v>
      </c>
      <c r="L299" s="3">
        <f t="shared" si="93"/>
        <v>0</v>
      </c>
      <c r="M299" s="60" t="s">
        <v>14</v>
      </c>
      <c r="N299" s="60" t="s">
        <v>26</v>
      </c>
      <c r="O299" s="60" t="s">
        <v>62</v>
      </c>
    </row>
    <row r="300" spans="1:15" s="45" customFormat="1" ht="15" customHeight="1" x14ac:dyDescent="0.25">
      <c r="A300" s="67"/>
      <c r="B300" s="68"/>
      <c r="C300" s="35"/>
      <c r="D300" s="38" t="s">
        <v>9</v>
      </c>
      <c r="E300" s="2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60"/>
      <c r="N300" s="60"/>
      <c r="O300" s="60"/>
    </row>
    <row r="301" spans="1:15" s="45" customFormat="1" ht="15" customHeight="1" x14ac:dyDescent="0.25">
      <c r="A301" s="67"/>
      <c r="B301" s="68"/>
      <c r="C301" s="35" t="s">
        <v>134</v>
      </c>
      <c r="D301" s="38" t="s">
        <v>10</v>
      </c>
      <c r="E301" s="2">
        <f>SUM(F301:L301)</f>
        <v>10397.617539999999</v>
      </c>
      <c r="F301" s="2">
        <v>0</v>
      </c>
      <c r="G301" s="9">
        <v>10397.617539999999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60"/>
      <c r="N301" s="60"/>
      <c r="O301" s="60"/>
    </row>
    <row r="302" spans="1:15" s="45" customFormat="1" ht="15" customHeight="1" x14ac:dyDescent="0.25">
      <c r="A302" s="67"/>
      <c r="B302" s="68"/>
      <c r="C302" s="35" t="s">
        <v>135</v>
      </c>
      <c r="D302" s="38" t="s">
        <v>11</v>
      </c>
      <c r="E302" s="2">
        <f>SUM(F302:L302)</f>
        <v>2599.4043900000001</v>
      </c>
      <c r="F302" s="2">
        <v>0</v>
      </c>
      <c r="G302" s="9">
        <v>2599.4043900000001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60"/>
      <c r="N302" s="60"/>
      <c r="O302" s="60"/>
    </row>
    <row r="303" spans="1:15" s="45" customFormat="1" ht="15" customHeight="1" x14ac:dyDescent="0.25">
      <c r="A303" s="67"/>
      <c r="B303" s="68"/>
      <c r="C303" s="35"/>
      <c r="D303" s="38" t="s">
        <v>12</v>
      </c>
      <c r="E303" s="2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60"/>
      <c r="N303" s="60"/>
      <c r="O303" s="60"/>
    </row>
    <row r="304" spans="1:15" s="45" customFormat="1" ht="15.75" customHeight="1" x14ac:dyDescent="0.25">
      <c r="A304" s="67" t="s">
        <v>210</v>
      </c>
      <c r="B304" s="68" t="s">
        <v>242</v>
      </c>
      <c r="C304" s="35"/>
      <c r="D304" s="38" t="s">
        <v>8</v>
      </c>
      <c r="E304" s="2">
        <f>SUM(F304:L304)</f>
        <v>41250.220049999996</v>
      </c>
      <c r="F304" s="2">
        <f t="shared" ref="F304:L304" si="94">+F306+F307</f>
        <v>0</v>
      </c>
      <c r="G304" s="3">
        <f t="shared" si="94"/>
        <v>41250.220049999996</v>
      </c>
      <c r="H304" s="3">
        <f t="shared" si="94"/>
        <v>0</v>
      </c>
      <c r="I304" s="3">
        <f t="shared" si="94"/>
        <v>0</v>
      </c>
      <c r="J304" s="3">
        <f t="shared" si="94"/>
        <v>0</v>
      </c>
      <c r="K304" s="3">
        <f t="shared" si="94"/>
        <v>0</v>
      </c>
      <c r="L304" s="3">
        <f t="shared" si="94"/>
        <v>0</v>
      </c>
      <c r="M304" s="60" t="s">
        <v>14</v>
      </c>
      <c r="N304" s="60" t="s">
        <v>26</v>
      </c>
      <c r="O304" s="60" t="s">
        <v>62</v>
      </c>
    </row>
    <row r="305" spans="1:16" s="45" customFormat="1" ht="15" customHeight="1" x14ac:dyDescent="0.25">
      <c r="A305" s="67"/>
      <c r="B305" s="68"/>
      <c r="C305" s="35"/>
      <c r="D305" s="38" t="s">
        <v>9</v>
      </c>
      <c r="E305" s="2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60"/>
      <c r="N305" s="60"/>
      <c r="O305" s="60"/>
    </row>
    <row r="306" spans="1:16" s="45" customFormat="1" ht="15" customHeight="1" x14ac:dyDescent="0.25">
      <c r="A306" s="67"/>
      <c r="B306" s="68"/>
      <c r="C306" s="35" t="s">
        <v>134</v>
      </c>
      <c r="D306" s="38" t="s">
        <v>10</v>
      </c>
      <c r="E306" s="2">
        <f>SUM(F306:L306)</f>
        <v>33000.176039999998</v>
      </c>
      <c r="F306" s="11">
        <v>0</v>
      </c>
      <c r="G306" s="9">
        <v>33000.176039999998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60"/>
      <c r="N306" s="60"/>
      <c r="O306" s="60"/>
    </row>
    <row r="307" spans="1:16" s="45" customFormat="1" ht="15" customHeight="1" x14ac:dyDescent="0.25">
      <c r="A307" s="67"/>
      <c r="B307" s="68"/>
      <c r="C307" s="35" t="s">
        <v>135</v>
      </c>
      <c r="D307" s="38" t="s">
        <v>11</v>
      </c>
      <c r="E307" s="2">
        <f>SUM(F307:L307)</f>
        <v>8250.0440099999996</v>
      </c>
      <c r="F307" s="11">
        <v>0</v>
      </c>
      <c r="G307" s="9">
        <v>8250.0440099999996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60"/>
      <c r="N307" s="60"/>
      <c r="O307" s="60"/>
    </row>
    <row r="308" spans="1:16" s="45" customFormat="1" ht="15" customHeight="1" x14ac:dyDescent="0.25">
      <c r="A308" s="67"/>
      <c r="B308" s="68"/>
      <c r="C308" s="35"/>
      <c r="D308" s="38" t="s">
        <v>12</v>
      </c>
      <c r="E308" s="2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60"/>
      <c r="N308" s="60"/>
      <c r="O308" s="60"/>
    </row>
    <row r="309" spans="1:16" s="45" customFormat="1" ht="15.75" customHeight="1" x14ac:dyDescent="0.25">
      <c r="A309" s="67" t="s">
        <v>211</v>
      </c>
      <c r="B309" s="68" t="s">
        <v>342</v>
      </c>
      <c r="C309" s="35"/>
      <c r="D309" s="38" t="s">
        <v>8</v>
      </c>
      <c r="E309" s="2">
        <f>SUM(F309:L309)</f>
        <v>73008.650800000003</v>
      </c>
      <c r="F309" s="2">
        <f t="shared" ref="F309:L309" si="95">+F311+F312</f>
        <v>0</v>
      </c>
      <c r="G309" s="3">
        <f t="shared" si="95"/>
        <v>0</v>
      </c>
      <c r="H309" s="3">
        <f t="shared" si="95"/>
        <v>10508.650799999999</v>
      </c>
      <c r="I309" s="3">
        <f t="shared" si="95"/>
        <v>0</v>
      </c>
      <c r="J309" s="3">
        <f t="shared" si="95"/>
        <v>43750</v>
      </c>
      <c r="K309" s="3">
        <f t="shared" si="95"/>
        <v>18750</v>
      </c>
      <c r="L309" s="3">
        <f t="shared" si="95"/>
        <v>0</v>
      </c>
      <c r="M309" s="60" t="s">
        <v>14</v>
      </c>
      <c r="N309" s="60" t="s">
        <v>26</v>
      </c>
      <c r="O309" s="60" t="s">
        <v>62</v>
      </c>
    </row>
    <row r="310" spans="1:16" s="45" customFormat="1" ht="15" customHeight="1" x14ac:dyDescent="0.25">
      <c r="A310" s="67"/>
      <c r="B310" s="68"/>
      <c r="C310" s="35"/>
      <c r="D310" s="38" t="s">
        <v>9</v>
      </c>
      <c r="E310" s="2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60"/>
      <c r="N310" s="60"/>
      <c r="O310" s="60"/>
      <c r="P310" s="21"/>
    </row>
    <row r="311" spans="1:16" s="45" customFormat="1" ht="15" customHeight="1" x14ac:dyDescent="0.25">
      <c r="A311" s="67"/>
      <c r="B311" s="68"/>
      <c r="C311" s="35" t="s">
        <v>134</v>
      </c>
      <c r="D311" s="38" t="s">
        <v>10</v>
      </c>
      <c r="E311" s="2">
        <f>SUM(F311:L311)</f>
        <v>57357.363599999997</v>
      </c>
      <c r="F311" s="11">
        <v>0</v>
      </c>
      <c r="G311" s="9">
        <v>0</v>
      </c>
      <c r="H311" s="9">
        <f>7357.3636</f>
        <v>7357.3635999999997</v>
      </c>
      <c r="I311" s="9">
        <v>0</v>
      </c>
      <c r="J311" s="9">
        <v>35000</v>
      </c>
      <c r="K311" s="9">
        <v>15000</v>
      </c>
      <c r="L311" s="9">
        <v>0</v>
      </c>
      <c r="M311" s="60"/>
      <c r="N311" s="60"/>
      <c r="O311" s="60"/>
    </row>
    <row r="312" spans="1:16" s="45" customFormat="1" ht="15" customHeight="1" x14ac:dyDescent="0.25">
      <c r="A312" s="67"/>
      <c r="B312" s="68"/>
      <c r="C312" s="35" t="s">
        <v>300</v>
      </c>
      <c r="D312" s="38" t="s">
        <v>11</v>
      </c>
      <c r="E312" s="2">
        <f>SUM(F312:L312)</f>
        <v>15651.287200000001</v>
      </c>
      <c r="F312" s="11">
        <v>0</v>
      </c>
      <c r="G312" s="9">
        <v>0</v>
      </c>
      <c r="H312" s="9">
        <v>3151.2872000000002</v>
      </c>
      <c r="I312" s="9">
        <v>0</v>
      </c>
      <c r="J312" s="9">
        <v>8750</v>
      </c>
      <c r="K312" s="9">
        <v>3750</v>
      </c>
      <c r="L312" s="9">
        <v>0</v>
      </c>
      <c r="M312" s="60"/>
      <c r="N312" s="60"/>
      <c r="O312" s="60"/>
    </row>
    <row r="313" spans="1:16" s="45" customFormat="1" ht="15" customHeight="1" x14ac:dyDescent="0.25">
      <c r="A313" s="67"/>
      <c r="B313" s="68"/>
      <c r="C313" s="35"/>
      <c r="D313" s="38" t="s">
        <v>12</v>
      </c>
      <c r="E313" s="2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60"/>
      <c r="N313" s="60"/>
      <c r="O313" s="60"/>
    </row>
    <row r="314" spans="1:16" s="45" customFormat="1" ht="45.75" customHeight="1" x14ac:dyDescent="0.25">
      <c r="A314" s="67" t="s">
        <v>212</v>
      </c>
      <c r="B314" s="68" t="s">
        <v>243</v>
      </c>
      <c r="C314" s="35"/>
      <c r="D314" s="38" t="s">
        <v>8</v>
      </c>
      <c r="E314" s="2">
        <f>SUM(F314:L314)</f>
        <v>7233.8891199999998</v>
      </c>
      <c r="F314" s="2">
        <f t="shared" ref="F314:L314" si="96">+F316+F317</f>
        <v>0</v>
      </c>
      <c r="G314" s="3">
        <f t="shared" si="96"/>
        <v>1874.7264</v>
      </c>
      <c r="H314" s="3">
        <f t="shared" si="96"/>
        <v>0</v>
      </c>
      <c r="I314" s="3">
        <f t="shared" si="96"/>
        <v>5359.1627200000003</v>
      </c>
      <c r="J314" s="3">
        <f t="shared" si="96"/>
        <v>0</v>
      </c>
      <c r="K314" s="3">
        <f t="shared" si="96"/>
        <v>0</v>
      </c>
      <c r="L314" s="3">
        <f t="shared" si="96"/>
        <v>0</v>
      </c>
      <c r="M314" s="60" t="s">
        <v>14</v>
      </c>
      <c r="N314" s="60" t="s">
        <v>26</v>
      </c>
      <c r="O314" s="60" t="s">
        <v>62</v>
      </c>
    </row>
    <row r="315" spans="1:16" s="45" customFormat="1" ht="15" customHeight="1" x14ac:dyDescent="0.25">
      <c r="A315" s="67"/>
      <c r="B315" s="68"/>
      <c r="C315" s="35"/>
      <c r="D315" s="38" t="s">
        <v>9</v>
      </c>
      <c r="E315" s="2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60"/>
      <c r="N315" s="60"/>
      <c r="O315" s="60"/>
    </row>
    <row r="316" spans="1:16" s="45" customFormat="1" ht="15" customHeight="1" x14ac:dyDescent="0.25">
      <c r="A316" s="67"/>
      <c r="B316" s="68"/>
      <c r="C316" s="35" t="s">
        <v>134</v>
      </c>
      <c r="D316" s="38" t="s">
        <v>10</v>
      </c>
      <c r="E316" s="2">
        <f>SUM(F316:L316)</f>
        <v>5677.19362</v>
      </c>
      <c r="F316" s="11">
        <v>0</v>
      </c>
      <c r="G316" s="9">
        <v>1499.7811200000001</v>
      </c>
      <c r="H316" s="9">
        <v>0</v>
      </c>
      <c r="I316" s="9">
        <f>3472.23428+705.17822</f>
        <v>4177.4125000000004</v>
      </c>
      <c r="J316" s="9">
        <v>0</v>
      </c>
      <c r="K316" s="9">
        <v>0</v>
      </c>
      <c r="L316" s="9">
        <v>0</v>
      </c>
      <c r="M316" s="60"/>
      <c r="N316" s="60"/>
      <c r="O316" s="60"/>
    </row>
    <row r="317" spans="1:16" s="45" customFormat="1" ht="15" customHeight="1" x14ac:dyDescent="0.25">
      <c r="A317" s="67"/>
      <c r="B317" s="68"/>
      <c r="C317" s="35" t="s">
        <v>135</v>
      </c>
      <c r="D317" s="38" t="s">
        <v>11</v>
      </c>
      <c r="E317" s="2">
        <f>SUM(F317:L317)</f>
        <v>1556.6954999999998</v>
      </c>
      <c r="F317" s="11">
        <v>0</v>
      </c>
      <c r="G317" s="9">
        <v>374.94528000000003</v>
      </c>
      <c r="H317" s="9">
        <v>0</v>
      </c>
      <c r="I317" s="9">
        <f>868.05857+313.69165</f>
        <v>1181.7502199999999</v>
      </c>
      <c r="J317" s="9">
        <v>0</v>
      </c>
      <c r="K317" s="9">
        <v>0</v>
      </c>
      <c r="L317" s="9">
        <v>0</v>
      </c>
      <c r="M317" s="60"/>
      <c r="N317" s="60"/>
      <c r="O317" s="60"/>
    </row>
    <row r="318" spans="1:16" s="45" customFormat="1" ht="15" customHeight="1" x14ac:dyDescent="0.25">
      <c r="A318" s="67"/>
      <c r="B318" s="68"/>
      <c r="C318" s="35"/>
      <c r="D318" s="38" t="s">
        <v>12</v>
      </c>
      <c r="E318" s="2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60"/>
      <c r="N318" s="60"/>
      <c r="O318" s="60"/>
    </row>
    <row r="319" spans="1:16" s="45" customFormat="1" ht="15.75" customHeight="1" x14ac:dyDescent="0.25">
      <c r="A319" s="67" t="s">
        <v>213</v>
      </c>
      <c r="B319" s="68" t="s">
        <v>244</v>
      </c>
      <c r="C319" s="35"/>
      <c r="D319" s="38" t="s">
        <v>8</v>
      </c>
      <c r="E319" s="2">
        <f>SUM(F319:L319)</f>
        <v>28999.606800000001</v>
      </c>
      <c r="F319" s="2">
        <f t="shared" ref="F319:L319" si="97">+F321+F322</f>
        <v>0</v>
      </c>
      <c r="G319" s="3">
        <f t="shared" si="97"/>
        <v>28999.606800000001</v>
      </c>
      <c r="H319" s="3">
        <f t="shared" si="97"/>
        <v>0</v>
      </c>
      <c r="I319" s="3">
        <f t="shared" si="97"/>
        <v>0</v>
      </c>
      <c r="J319" s="3">
        <f t="shared" si="97"/>
        <v>0</v>
      </c>
      <c r="K319" s="3">
        <f t="shared" si="97"/>
        <v>0</v>
      </c>
      <c r="L319" s="3">
        <f t="shared" si="97"/>
        <v>0</v>
      </c>
      <c r="M319" s="60" t="s">
        <v>14</v>
      </c>
      <c r="N319" s="60" t="s">
        <v>26</v>
      </c>
      <c r="O319" s="60" t="s">
        <v>62</v>
      </c>
    </row>
    <row r="320" spans="1:16" s="45" customFormat="1" ht="15.75" customHeight="1" x14ac:dyDescent="0.25">
      <c r="A320" s="67"/>
      <c r="B320" s="68"/>
      <c r="C320" s="35"/>
      <c r="D320" s="38" t="s">
        <v>9</v>
      </c>
      <c r="E320" s="2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60"/>
      <c r="N320" s="60"/>
      <c r="O320" s="60"/>
    </row>
    <row r="321" spans="1:15" s="45" customFormat="1" ht="15.75" customHeight="1" x14ac:dyDescent="0.25">
      <c r="A321" s="67"/>
      <c r="B321" s="68"/>
      <c r="C321" s="35" t="s">
        <v>134</v>
      </c>
      <c r="D321" s="38" t="s">
        <v>10</v>
      </c>
      <c r="E321" s="2">
        <f>SUM(F321:L321)</f>
        <v>23199.685440000001</v>
      </c>
      <c r="F321" s="11">
        <v>0</v>
      </c>
      <c r="G321" s="9">
        <v>23199.685440000001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60"/>
      <c r="N321" s="60"/>
      <c r="O321" s="60"/>
    </row>
    <row r="322" spans="1:15" s="45" customFormat="1" ht="15.75" customHeight="1" x14ac:dyDescent="0.25">
      <c r="A322" s="67"/>
      <c r="B322" s="68"/>
      <c r="C322" s="35" t="s">
        <v>135</v>
      </c>
      <c r="D322" s="38" t="s">
        <v>11</v>
      </c>
      <c r="E322" s="2">
        <f>SUM(F322:L322)</f>
        <v>5799.9213600000003</v>
      </c>
      <c r="F322" s="11">
        <v>0</v>
      </c>
      <c r="G322" s="9">
        <v>5799.9213600000003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60"/>
      <c r="N322" s="60"/>
      <c r="O322" s="60"/>
    </row>
    <row r="323" spans="1:15" s="45" customFormat="1" ht="15.75" customHeight="1" x14ac:dyDescent="0.25">
      <c r="A323" s="67"/>
      <c r="B323" s="68"/>
      <c r="C323" s="35"/>
      <c r="D323" s="38" t="s">
        <v>12</v>
      </c>
      <c r="E323" s="2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60"/>
      <c r="N323" s="60"/>
      <c r="O323" s="60"/>
    </row>
    <row r="324" spans="1:15" s="45" customFormat="1" ht="15.75" customHeight="1" x14ac:dyDescent="0.25">
      <c r="A324" s="67" t="s">
        <v>214</v>
      </c>
      <c r="B324" s="68" t="s">
        <v>245</v>
      </c>
      <c r="C324" s="35"/>
      <c r="D324" s="38" t="s">
        <v>8</v>
      </c>
      <c r="E324" s="2">
        <f>SUM(F324:L324)</f>
        <v>17139.347999999998</v>
      </c>
      <c r="F324" s="2">
        <f t="shared" ref="F324:L324" si="98">+F326+F327</f>
        <v>0</v>
      </c>
      <c r="G324" s="3">
        <f t="shared" si="98"/>
        <v>17139.347999999998</v>
      </c>
      <c r="H324" s="3">
        <f t="shared" si="98"/>
        <v>0</v>
      </c>
      <c r="I324" s="3">
        <f t="shared" si="98"/>
        <v>0</v>
      </c>
      <c r="J324" s="3">
        <f t="shared" si="98"/>
        <v>0</v>
      </c>
      <c r="K324" s="3">
        <f t="shared" si="98"/>
        <v>0</v>
      </c>
      <c r="L324" s="3">
        <f t="shared" si="98"/>
        <v>0</v>
      </c>
      <c r="M324" s="60" t="s">
        <v>14</v>
      </c>
      <c r="N324" s="60" t="s">
        <v>26</v>
      </c>
      <c r="O324" s="60" t="s">
        <v>62</v>
      </c>
    </row>
    <row r="325" spans="1:15" s="45" customFormat="1" ht="15.75" customHeight="1" x14ac:dyDescent="0.25">
      <c r="A325" s="67"/>
      <c r="B325" s="68"/>
      <c r="C325" s="35"/>
      <c r="D325" s="38" t="s">
        <v>9</v>
      </c>
      <c r="E325" s="2">
        <v>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60"/>
      <c r="N325" s="60"/>
      <c r="O325" s="60"/>
    </row>
    <row r="326" spans="1:15" s="45" customFormat="1" ht="15.75" customHeight="1" x14ac:dyDescent="0.25">
      <c r="A326" s="67"/>
      <c r="B326" s="68"/>
      <c r="C326" s="35" t="s">
        <v>134</v>
      </c>
      <c r="D326" s="38" t="s">
        <v>10</v>
      </c>
      <c r="E326" s="2">
        <f>SUM(F326:L326)</f>
        <v>13711.4784</v>
      </c>
      <c r="F326" s="11">
        <v>0</v>
      </c>
      <c r="G326" s="9">
        <v>13711.4784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60"/>
      <c r="N326" s="60"/>
      <c r="O326" s="60"/>
    </row>
    <row r="327" spans="1:15" s="45" customFormat="1" ht="15.75" customHeight="1" x14ac:dyDescent="0.25">
      <c r="A327" s="67"/>
      <c r="B327" s="68"/>
      <c r="C327" s="35" t="s">
        <v>135</v>
      </c>
      <c r="D327" s="38" t="s">
        <v>11</v>
      </c>
      <c r="E327" s="2">
        <f>SUM(F327:L327)</f>
        <v>3427.8696</v>
      </c>
      <c r="F327" s="11">
        <v>0</v>
      </c>
      <c r="G327" s="9">
        <v>3427.8696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60"/>
      <c r="N327" s="60"/>
      <c r="O327" s="60"/>
    </row>
    <row r="328" spans="1:15" s="45" customFormat="1" ht="15.75" customHeight="1" x14ac:dyDescent="0.25">
      <c r="A328" s="67"/>
      <c r="B328" s="68"/>
      <c r="C328" s="35"/>
      <c r="D328" s="38" t="s">
        <v>12</v>
      </c>
      <c r="E328" s="2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60"/>
      <c r="N328" s="60"/>
      <c r="O328" s="60"/>
    </row>
    <row r="329" spans="1:15" s="45" customFormat="1" ht="15.75" customHeight="1" x14ac:dyDescent="0.25">
      <c r="A329" s="67" t="s">
        <v>215</v>
      </c>
      <c r="B329" s="68" t="s">
        <v>259</v>
      </c>
      <c r="C329" s="35"/>
      <c r="D329" s="38" t="s">
        <v>8</v>
      </c>
      <c r="E329" s="2">
        <f>SUM(F329:L329)</f>
        <v>2151.4667800000002</v>
      </c>
      <c r="F329" s="2">
        <f t="shared" ref="F329:L329" si="99">+F331+F332</f>
        <v>0</v>
      </c>
      <c r="G329" s="3">
        <f t="shared" si="99"/>
        <v>2151.4667800000002</v>
      </c>
      <c r="H329" s="3">
        <f t="shared" si="99"/>
        <v>0</v>
      </c>
      <c r="I329" s="3">
        <f t="shared" si="99"/>
        <v>0</v>
      </c>
      <c r="J329" s="3">
        <f t="shared" si="99"/>
        <v>0</v>
      </c>
      <c r="K329" s="3">
        <f t="shared" si="99"/>
        <v>0</v>
      </c>
      <c r="L329" s="3">
        <f t="shared" si="99"/>
        <v>0</v>
      </c>
      <c r="M329" s="60" t="s">
        <v>14</v>
      </c>
      <c r="N329" s="60" t="s">
        <v>26</v>
      </c>
      <c r="O329" s="60" t="s">
        <v>62</v>
      </c>
    </row>
    <row r="330" spans="1:15" s="45" customFormat="1" ht="15.75" customHeight="1" x14ac:dyDescent="0.25">
      <c r="A330" s="67"/>
      <c r="B330" s="68"/>
      <c r="C330" s="35"/>
      <c r="D330" s="38" t="s">
        <v>9</v>
      </c>
      <c r="E330" s="2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60"/>
      <c r="N330" s="60"/>
      <c r="O330" s="60"/>
    </row>
    <row r="331" spans="1:15" s="45" customFormat="1" ht="15.75" customHeight="1" x14ac:dyDescent="0.25">
      <c r="A331" s="67"/>
      <c r="B331" s="68"/>
      <c r="C331" s="35"/>
      <c r="D331" s="38" t="s">
        <v>10</v>
      </c>
      <c r="E331" s="2">
        <f>SUM(F331:L331)</f>
        <v>0</v>
      </c>
      <c r="F331" s="11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60"/>
      <c r="N331" s="60"/>
      <c r="O331" s="60"/>
    </row>
    <row r="332" spans="1:15" s="45" customFormat="1" ht="15.75" customHeight="1" x14ac:dyDescent="0.25">
      <c r="A332" s="67"/>
      <c r="B332" s="68"/>
      <c r="C332" s="35" t="s">
        <v>260</v>
      </c>
      <c r="D332" s="38" t="s">
        <v>11</v>
      </c>
      <c r="E332" s="2">
        <f>SUM(F332:L332)</f>
        <v>2151.4667800000002</v>
      </c>
      <c r="F332" s="11">
        <v>0</v>
      </c>
      <c r="G332" s="9">
        <v>2151.4667800000002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60"/>
      <c r="N332" s="60"/>
      <c r="O332" s="60"/>
    </row>
    <row r="333" spans="1:15" s="45" customFormat="1" ht="15.75" customHeight="1" x14ac:dyDescent="0.25">
      <c r="A333" s="67"/>
      <c r="B333" s="68"/>
      <c r="C333" s="35"/>
      <c r="D333" s="38" t="s">
        <v>12</v>
      </c>
      <c r="E333" s="2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0</v>
      </c>
      <c r="L333" s="11">
        <v>0</v>
      </c>
      <c r="M333" s="60"/>
      <c r="N333" s="60"/>
      <c r="O333" s="60"/>
    </row>
    <row r="334" spans="1:15" s="45" customFormat="1" ht="15.75" customHeight="1" x14ac:dyDescent="0.25">
      <c r="A334" s="67" t="s">
        <v>349</v>
      </c>
      <c r="B334" s="68" t="s">
        <v>351</v>
      </c>
      <c r="C334" s="35"/>
      <c r="D334" s="38" t="s">
        <v>8</v>
      </c>
      <c r="E334" s="2">
        <f>SUM(F334:L334)</f>
        <v>51600</v>
      </c>
      <c r="F334" s="3">
        <f t="shared" ref="F334:G334" si="100">+F336+F337+F335</f>
        <v>0</v>
      </c>
      <c r="G334" s="3">
        <f t="shared" si="100"/>
        <v>0</v>
      </c>
      <c r="H334" s="3">
        <f>+H336+H337+H335</f>
        <v>51600</v>
      </c>
      <c r="I334" s="3">
        <f t="shared" ref="I334:L334" si="101">+I336+I337+I335</f>
        <v>0</v>
      </c>
      <c r="J334" s="3">
        <f t="shared" si="101"/>
        <v>0</v>
      </c>
      <c r="K334" s="3">
        <f t="shared" si="101"/>
        <v>0</v>
      </c>
      <c r="L334" s="3">
        <f t="shared" si="101"/>
        <v>0</v>
      </c>
      <c r="M334" s="60" t="s">
        <v>14</v>
      </c>
      <c r="N334" s="60" t="s">
        <v>26</v>
      </c>
      <c r="O334" s="60" t="s">
        <v>62</v>
      </c>
    </row>
    <row r="335" spans="1:15" s="45" customFormat="1" ht="15" customHeight="1" x14ac:dyDescent="0.25">
      <c r="A335" s="67"/>
      <c r="B335" s="68"/>
      <c r="C335" s="35" t="s">
        <v>350</v>
      </c>
      <c r="D335" s="38" t="s">
        <v>9</v>
      </c>
      <c r="E335" s="2">
        <f>SUM(F335:L335)</f>
        <v>40800</v>
      </c>
      <c r="F335" s="11">
        <v>0</v>
      </c>
      <c r="G335" s="9">
        <v>0</v>
      </c>
      <c r="H335" s="9">
        <v>40800</v>
      </c>
      <c r="I335" s="9">
        <v>0</v>
      </c>
      <c r="J335" s="9">
        <v>0</v>
      </c>
      <c r="K335" s="9">
        <v>0</v>
      </c>
      <c r="L335" s="9">
        <v>0</v>
      </c>
      <c r="M335" s="60"/>
      <c r="N335" s="60"/>
      <c r="O335" s="60"/>
    </row>
    <row r="336" spans="1:15" s="45" customFormat="1" ht="15" customHeight="1" x14ac:dyDescent="0.25">
      <c r="A336" s="67"/>
      <c r="B336" s="68"/>
      <c r="C336" s="35"/>
      <c r="D336" s="38" t="s">
        <v>10</v>
      </c>
      <c r="E336" s="2">
        <f>SUM(F336:L336)</f>
        <v>0</v>
      </c>
      <c r="F336" s="11">
        <v>0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60"/>
      <c r="N336" s="60"/>
      <c r="O336" s="60"/>
    </row>
    <row r="337" spans="1:17" s="45" customFormat="1" ht="15" customHeight="1" x14ac:dyDescent="0.25">
      <c r="A337" s="67"/>
      <c r="B337" s="68"/>
      <c r="C337" s="35"/>
      <c r="D337" s="38" t="s">
        <v>11</v>
      </c>
      <c r="E337" s="2">
        <v>0</v>
      </c>
      <c r="F337" s="11">
        <v>0</v>
      </c>
      <c r="G337" s="9">
        <v>0</v>
      </c>
      <c r="H337" s="9">
        <v>10800</v>
      </c>
      <c r="I337" s="9">
        <v>0</v>
      </c>
      <c r="J337" s="9">
        <v>0</v>
      </c>
      <c r="K337" s="9">
        <v>0</v>
      </c>
      <c r="L337" s="9">
        <v>0</v>
      </c>
      <c r="M337" s="60"/>
      <c r="N337" s="60"/>
      <c r="O337" s="60"/>
    </row>
    <row r="338" spans="1:17" s="45" customFormat="1" ht="15" customHeight="1" x14ac:dyDescent="0.25">
      <c r="A338" s="67"/>
      <c r="B338" s="68"/>
      <c r="C338" s="35"/>
      <c r="D338" s="38" t="s">
        <v>12</v>
      </c>
      <c r="E338" s="2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60"/>
      <c r="N338" s="60"/>
      <c r="O338" s="60"/>
    </row>
    <row r="339" spans="1:17" ht="44.25" customHeight="1" x14ac:dyDescent="0.25">
      <c r="A339" s="67" t="s">
        <v>372</v>
      </c>
      <c r="B339" s="71" t="s">
        <v>369</v>
      </c>
      <c r="C339" s="39"/>
      <c r="D339" s="38" t="s">
        <v>8</v>
      </c>
      <c r="E339" s="2">
        <f t="shared" ref="E339:E359" si="102">SUM(F339:L339)</f>
        <v>4452.1588000000002</v>
      </c>
      <c r="F339" s="2">
        <f>SUM(F340:F342)</f>
        <v>0</v>
      </c>
      <c r="G339" s="2">
        <f t="shared" ref="G339:H339" si="103">SUM(G340:G342)</f>
        <v>0</v>
      </c>
      <c r="H339" s="2">
        <f t="shared" si="103"/>
        <v>0</v>
      </c>
      <c r="I339" s="2">
        <f>SUM(I340:I343)</f>
        <v>4452.1588000000002</v>
      </c>
      <c r="J339" s="2">
        <f t="shared" ref="J339:L339" si="104">SUM(J340:J342)</f>
        <v>0</v>
      </c>
      <c r="K339" s="2">
        <f t="shared" si="104"/>
        <v>0</v>
      </c>
      <c r="L339" s="2">
        <f t="shared" si="104"/>
        <v>0</v>
      </c>
      <c r="M339" s="60" t="s">
        <v>14</v>
      </c>
      <c r="N339" s="60" t="s">
        <v>26</v>
      </c>
      <c r="O339" s="60" t="s">
        <v>62</v>
      </c>
      <c r="Q339" s="45"/>
    </row>
    <row r="340" spans="1:17" ht="15" customHeight="1" x14ac:dyDescent="0.25">
      <c r="A340" s="67"/>
      <c r="B340" s="68"/>
      <c r="C340" s="39" t="s">
        <v>173</v>
      </c>
      <c r="D340" s="38" t="s">
        <v>9</v>
      </c>
      <c r="E340" s="2">
        <f t="shared" si="102"/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60"/>
      <c r="N340" s="60"/>
      <c r="O340" s="60"/>
      <c r="Q340" s="45"/>
    </row>
    <row r="341" spans="1:17" ht="15" customHeight="1" x14ac:dyDescent="0.25">
      <c r="A341" s="67"/>
      <c r="B341" s="68"/>
      <c r="C341" s="39" t="s">
        <v>173</v>
      </c>
      <c r="D341" s="38" t="s">
        <v>10</v>
      </c>
      <c r="E341" s="2">
        <f t="shared" si="102"/>
        <v>3561.7270400000002</v>
      </c>
      <c r="F341" s="11">
        <v>0</v>
      </c>
      <c r="G341" s="11">
        <v>0</v>
      </c>
      <c r="H341" s="11">
        <v>0</v>
      </c>
      <c r="I341" s="11">
        <v>3561.7270400000002</v>
      </c>
      <c r="J341" s="11">
        <v>0</v>
      </c>
      <c r="K341" s="11">
        <v>0</v>
      </c>
      <c r="L341" s="11">
        <v>0</v>
      </c>
      <c r="M341" s="60"/>
      <c r="N341" s="60"/>
      <c r="O341" s="60"/>
      <c r="Q341" s="45"/>
    </row>
    <row r="342" spans="1:17" ht="23.25" customHeight="1" x14ac:dyDescent="0.25">
      <c r="A342" s="67"/>
      <c r="B342" s="68"/>
      <c r="C342" s="39" t="s">
        <v>223</v>
      </c>
      <c r="D342" s="38" t="s">
        <v>11</v>
      </c>
      <c r="E342" s="2">
        <f t="shared" si="102"/>
        <v>890.43176000000005</v>
      </c>
      <c r="F342" s="11">
        <v>0</v>
      </c>
      <c r="G342" s="11">
        <v>0</v>
      </c>
      <c r="H342" s="11">
        <v>0</v>
      </c>
      <c r="I342" s="11">
        <v>890.43176000000005</v>
      </c>
      <c r="J342" s="11">
        <v>0</v>
      </c>
      <c r="K342" s="11">
        <v>0</v>
      </c>
      <c r="L342" s="11">
        <v>0</v>
      </c>
      <c r="M342" s="60"/>
      <c r="N342" s="60"/>
      <c r="O342" s="60"/>
      <c r="Q342" s="45"/>
    </row>
    <row r="343" spans="1:17" ht="15" customHeight="1" x14ac:dyDescent="0.25">
      <c r="A343" s="67"/>
      <c r="B343" s="68"/>
      <c r="C343" s="39"/>
      <c r="D343" s="38" t="s">
        <v>12</v>
      </c>
      <c r="E343" s="2">
        <f t="shared" si="102"/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60"/>
      <c r="N343" s="60"/>
      <c r="O343" s="60"/>
      <c r="Q343" s="45"/>
    </row>
    <row r="344" spans="1:17" ht="44.25" customHeight="1" x14ac:dyDescent="0.25">
      <c r="A344" s="67" t="s">
        <v>373</v>
      </c>
      <c r="B344" s="71" t="s">
        <v>370</v>
      </c>
      <c r="C344" s="39"/>
      <c r="D344" s="38" t="s">
        <v>8</v>
      </c>
      <c r="E344" s="2">
        <f t="shared" si="102"/>
        <v>0</v>
      </c>
      <c r="F344" s="2">
        <f>SUM(F345:F347)</f>
        <v>0</v>
      </c>
      <c r="G344" s="2">
        <f t="shared" ref="G344:H344" si="105">SUM(G345:G347)</f>
        <v>0</v>
      </c>
      <c r="H344" s="2">
        <f t="shared" si="105"/>
        <v>0</v>
      </c>
      <c r="I344" s="2">
        <f>SUM(I345:I348)</f>
        <v>0</v>
      </c>
      <c r="J344" s="2">
        <f t="shared" ref="J344:L344" si="106">SUM(J345:J347)</f>
        <v>0</v>
      </c>
      <c r="K344" s="2">
        <f t="shared" si="106"/>
        <v>0</v>
      </c>
      <c r="L344" s="2">
        <f t="shared" si="106"/>
        <v>0</v>
      </c>
      <c r="M344" s="60" t="s">
        <v>14</v>
      </c>
      <c r="N344" s="60" t="s">
        <v>26</v>
      </c>
      <c r="O344" s="60" t="s">
        <v>62</v>
      </c>
      <c r="Q344" s="45"/>
    </row>
    <row r="345" spans="1:17" ht="15" customHeight="1" x14ac:dyDescent="0.25">
      <c r="A345" s="67"/>
      <c r="B345" s="68"/>
      <c r="C345" s="39" t="s">
        <v>173</v>
      </c>
      <c r="D345" s="38" t="s">
        <v>9</v>
      </c>
      <c r="E345" s="2">
        <f t="shared" si="102"/>
        <v>0</v>
      </c>
      <c r="F345" s="11">
        <v>0</v>
      </c>
      <c r="G345" s="11">
        <v>0</v>
      </c>
      <c r="H345" s="11">
        <v>0</v>
      </c>
      <c r="I345" s="11"/>
      <c r="J345" s="11">
        <v>0</v>
      </c>
      <c r="K345" s="11">
        <v>0</v>
      </c>
      <c r="L345" s="11">
        <v>0</v>
      </c>
      <c r="M345" s="60"/>
      <c r="N345" s="60"/>
      <c r="O345" s="60"/>
      <c r="Q345" s="45"/>
    </row>
    <row r="346" spans="1:17" ht="15" customHeight="1" x14ac:dyDescent="0.25">
      <c r="A346" s="67"/>
      <c r="B346" s="68"/>
      <c r="C346" s="39" t="s">
        <v>173</v>
      </c>
      <c r="D346" s="38" t="s">
        <v>10</v>
      </c>
      <c r="E346" s="2">
        <f t="shared" si="102"/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60"/>
      <c r="N346" s="60"/>
      <c r="O346" s="60"/>
      <c r="Q346" s="45"/>
    </row>
    <row r="347" spans="1:17" ht="23.25" customHeight="1" x14ac:dyDescent="0.25">
      <c r="A347" s="67"/>
      <c r="B347" s="68"/>
      <c r="C347" s="39" t="s">
        <v>223</v>
      </c>
      <c r="D347" s="38" t="s">
        <v>11</v>
      </c>
      <c r="E347" s="2">
        <f t="shared" si="102"/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0</v>
      </c>
      <c r="L347" s="11">
        <v>0</v>
      </c>
      <c r="M347" s="60"/>
      <c r="N347" s="60"/>
      <c r="O347" s="60"/>
      <c r="Q347" s="45"/>
    </row>
    <row r="348" spans="1:17" ht="15" customHeight="1" x14ac:dyDescent="0.25">
      <c r="A348" s="67"/>
      <c r="B348" s="68"/>
      <c r="C348" s="39"/>
      <c r="D348" s="38" t="s">
        <v>12</v>
      </c>
      <c r="E348" s="2">
        <f t="shared" si="102"/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60"/>
      <c r="N348" s="60"/>
      <c r="O348" s="60"/>
      <c r="Q348" s="45"/>
    </row>
    <row r="349" spans="1:17" ht="19.5" customHeight="1" x14ac:dyDescent="0.25">
      <c r="A349" s="67" t="s">
        <v>374</v>
      </c>
      <c r="B349" s="71" t="s">
        <v>371</v>
      </c>
      <c r="C349" s="39"/>
      <c r="D349" s="38" t="s">
        <v>8</v>
      </c>
      <c r="E349" s="2">
        <f t="shared" si="102"/>
        <v>7111.1111700000001</v>
      </c>
      <c r="F349" s="2">
        <f>SUM(F350:F352)</f>
        <v>0</v>
      </c>
      <c r="G349" s="2">
        <f t="shared" ref="G349:H349" si="107">SUM(G350:G352)</f>
        <v>0</v>
      </c>
      <c r="H349" s="2">
        <f t="shared" si="107"/>
        <v>0</v>
      </c>
      <c r="I349" s="2">
        <f>SUM(I350:I353)</f>
        <v>7111.1111700000001</v>
      </c>
      <c r="J349" s="2">
        <f t="shared" ref="J349:L349" si="108">SUM(J350:J352)</f>
        <v>0</v>
      </c>
      <c r="K349" s="2">
        <f t="shared" si="108"/>
        <v>0</v>
      </c>
      <c r="L349" s="2">
        <f t="shared" si="108"/>
        <v>0</v>
      </c>
      <c r="M349" s="60" t="s">
        <v>14</v>
      </c>
      <c r="N349" s="60" t="s">
        <v>26</v>
      </c>
      <c r="O349" s="60" t="s">
        <v>62</v>
      </c>
      <c r="Q349" s="45"/>
    </row>
    <row r="350" spans="1:17" ht="15" customHeight="1" x14ac:dyDescent="0.25">
      <c r="A350" s="67"/>
      <c r="B350" s="68"/>
      <c r="C350" s="39" t="s">
        <v>173</v>
      </c>
      <c r="D350" s="38" t="s">
        <v>9</v>
      </c>
      <c r="E350" s="2">
        <f t="shared" si="102"/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60"/>
      <c r="N350" s="60"/>
      <c r="O350" s="60"/>
      <c r="Q350" s="45"/>
    </row>
    <row r="351" spans="1:17" ht="15" customHeight="1" x14ac:dyDescent="0.25">
      <c r="A351" s="67"/>
      <c r="B351" s="68"/>
      <c r="C351" s="39" t="s">
        <v>173</v>
      </c>
      <c r="D351" s="38" t="s">
        <v>10</v>
      </c>
      <c r="E351" s="2">
        <f t="shared" si="102"/>
        <v>5688.8889399999998</v>
      </c>
      <c r="F351" s="11">
        <v>0</v>
      </c>
      <c r="G351" s="11">
        <v>0</v>
      </c>
      <c r="H351" s="11">
        <v>0</v>
      </c>
      <c r="I351" s="11">
        <v>5688.8889399999998</v>
      </c>
      <c r="J351" s="11">
        <v>0</v>
      </c>
      <c r="K351" s="11">
        <v>0</v>
      </c>
      <c r="L351" s="11">
        <v>0</v>
      </c>
      <c r="M351" s="60"/>
      <c r="N351" s="60"/>
      <c r="O351" s="60"/>
      <c r="Q351" s="45"/>
    </row>
    <row r="352" spans="1:17" ht="23.25" customHeight="1" x14ac:dyDescent="0.25">
      <c r="A352" s="67"/>
      <c r="B352" s="68"/>
      <c r="C352" s="39" t="s">
        <v>223</v>
      </c>
      <c r="D352" s="38" t="s">
        <v>11</v>
      </c>
      <c r="E352" s="2">
        <f t="shared" si="102"/>
        <v>1422.2222300000001</v>
      </c>
      <c r="F352" s="11">
        <v>0</v>
      </c>
      <c r="G352" s="11">
        <v>0</v>
      </c>
      <c r="H352" s="11">
        <v>0</v>
      </c>
      <c r="I352" s="11">
        <v>1422.2222300000001</v>
      </c>
      <c r="J352" s="11">
        <v>0</v>
      </c>
      <c r="K352" s="11">
        <v>0</v>
      </c>
      <c r="L352" s="11">
        <v>0</v>
      </c>
      <c r="M352" s="60"/>
      <c r="N352" s="60"/>
      <c r="O352" s="60"/>
      <c r="Q352" s="45"/>
    </row>
    <row r="353" spans="1:17" ht="15" customHeight="1" x14ac:dyDescent="0.25">
      <c r="A353" s="67"/>
      <c r="B353" s="68"/>
      <c r="C353" s="39"/>
      <c r="D353" s="38" t="s">
        <v>12</v>
      </c>
      <c r="E353" s="2">
        <f t="shared" si="102"/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60"/>
      <c r="N353" s="60"/>
      <c r="O353" s="60"/>
      <c r="Q353" s="45"/>
    </row>
    <row r="354" spans="1:17" ht="12" customHeight="1" x14ac:dyDescent="0.25">
      <c r="A354" s="67" t="s">
        <v>376</v>
      </c>
      <c r="B354" s="71" t="s">
        <v>375</v>
      </c>
      <c r="C354" s="39"/>
      <c r="D354" s="38" t="s">
        <v>8</v>
      </c>
      <c r="E354" s="2">
        <f t="shared" si="102"/>
        <v>0</v>
      </c>
      <c r="F354" s="2">
        <f>SUM(F355:F357)</f>
        <v>0</v>
      </c>
      <c r="G354" s="2">
        <f t="shared" ref="G354:H354" si="109">SUM(G355:G357)</f>
        <v>0</v>
      </c>
      <c r="H354" s="2">
        <f t="shared" si="109"/>
        <v>0</v>
      </c>
      <c r="I354" s="2">
        <f>SUM(I355:I358)</f>
        <v>0</v>
      </c>
      <c r="J354" s="2">
        <f t="shared" ref="J354:L354" si="110">SUM(J355:J357)</f>
        <v>0</v>
      </c>
      <c r="K354" s="2">
        <f t="shared" si="110"/>
        <v>0</v>
      </c>
      <c r="L354" s="2">
        <f t="shared" si="110"/>
        <v>0</v>
      </c>
      <c r="M354" s="60" t="s">
        <v>14</v>
      </c>
      <c r="N354" s="60" t="s">
        <v>26</v>
      </c>
      <c r="O354" s="60" t="s">
        <v>62</v>
      </c>
      <c r="Q354" s="45"/>
    </row>
    <row r="355" spans="1:17" ht="12" customHeight="1" x14ac:dyDescent="0.25">
      <c r="A355" s="67"/>
      <c r="B355" s="68"/>
      <c r="C355" s="39" t="s">
        <v>173</v>
      </c>
      <c r="D355" s="38" t="s">
        <v>9</v>
      </c>
      <c r="E355" s="2">
        <f t="shared" si="102"/>
        <v>0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60"/>
      <c r="N355" s="60"/>
      <c r="O355" s="60"/>
      <c r="Q355" s="45"/>
    </row>
    <row r="356" spans="1:17" ht="12" customHeight="1" x14ac:dyDescent="0.25">
      <c r="A356" s="67"/>
      <c r="B356" s="68"/>
      <c r="C356" s="39" t="s">
        <v>173</v>
      </c>
      <c r="D356" s="38" t="s">
        <v>10</v>
      </c>
      <c r="E356" s="2">
        <f t="shared" si="102"/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60"/>
      <c r="N356" s="60"/>
      <c r="O356" s="60"/>
      <c r="Q356" s="45"/>
    </row>
    <row r="357" spans="1:17" ht="12" customHeight="1" x14ac:dyDescent="0.25">
      <c r="A357" s="67"/>
      <c r="B357" s="68"/>
      <c r="C357" s="39" t="s">
        <v>223</v>
      </c>
      <c r="D357" s="38" t="s">
        <v>11</v>
      </c>
      <c r="E357" s="2">
        <f t="shared" si="102"/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60"/>
      <c r="N357" s="60"/>
      <c r="O357" s="60"/>
      <c r="Q357" s="45"/>
    </row>
    <row r="358" spans="1:17" ht="12" customHeight="1" x14ac:dyDescent="0.25">
      <c r="A358" s="67"/>
      <c r="B358" s="68"/>
      <c r="C358" s="39"/>
      <c r="D358" s="38" t="s">
        <v>12</v>
      </c>
      <c r="E358" s="2">
        <f t="shared" si="102"/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60"/>
      <c r="N358" s="60"/>
      <c r="O358" s="60"/>
      <c r="Q358" s="45"/>
    </row>
    <row r="359" spans="1:17" s="45" customFormat="1" ht="15.75" customHeight="1" x14ac:dyDescent="0.25">
      <c r="A359" s="65" t="s">
        <v>17</v>
      </c>
      <c r="B359" s="57" t="s">
        <v>22</v>
      </c>
      <c r="C359" s="70" t="s">
        <v>325</v>
      </c>
      <c r="D359" s="38" t="s">
        <v>8</v>
      </c>
      <c r="E359" s="2">
        <f t="shared" si="102"/>
        <v>591546.09604999993</v>
      </c>
      <c r="F359" s="4">
        <f t="shared" ref="F359:L359" si="111">SUM(F360:F363)</f>
        <v>165933.75808999999</v>
      </c>
      <c r="G359" s="4">
        <f>+G361+G362</f>
        <v>95913.206560000006</v>
      </c>
      <c r="H359" s="4">
        <f>SUM(H360:H363)</f>
        <v>96894.910300000003</v>
      </c>
      <c r="I359" s="4">
        <f t="shared" si="111"/>
        <v>113451.82042999999</v>
      </c>
      <c r="J359" s="4">
        <f t="shared" si="111"/>
        <v>67758.806020000004</v>
      </c>
      <c r="K359" s="4">
        <f t="shared" si="111"/>
        <v>51593.594649999999</v>
      </c>
      <c r="L359" s="4">
        <f t="shared" si="111"/>
        <v>0</v>
      </c>
      <c r="M359" s="60" t="s">
        <v>14</v>
      </c>
      <c r="N359" s="60" t="s">
        <v>26</v>
      </c>
      <c r="O359" s="60" t="s">
        <v>62</v>
      </c>
      <c r="P359" s="47"/>
    </row>
    <row r="360" spans="1:17" s="45" customFormat="1" ht="15.75" customHeight="1" x14ac:dyDescent="0.25">
      <c r="A360" s="65"/>
      <c r="B360" s="72"/>
      <c r="C360" s="70"/>
      <c r="D360" s="38" t="s">
        <v>9</v>
      </c>
      <c r="E360" s="2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60"/>
      <c r="N360" s="60"/>
      <c r="O360" s="60"/>
    </row>
    <row r="361" spans="1:17" s="45" customFormat="1" ht="15.75" customHeight="1" x14ac:dyDescent="0.25">
      <c r="A361" s="65"/>
      <c r="B361" s="72"/>
      <c r="C361" s="70"/>
      <c r="D361" s="38" t="s">
        <v>10</v>
      </c>
      <c r="E361" s="2">
        <f>SUM(F361:L361)</f>
        <v>22857</v>
      </c>
      <c r="F361" s="2">
        <f t="shared" ref="F361:L362" si="112">F366+F371+F376+F381+F386+F391+F396+F401+F406+F411+F416</f>
        <v>22857</v>
      </c>
      <c r="G361" s="2">
        <f t="shared" si="112"/>
        <v>0</v>
      </c>
      <c r="H361" s="2">
        <f t="shared" si="112"/>
        <v>0</v>
      </c>
      <c r="I361" s="2">
        <f t="shared" si="112"/>
        <v>0</v>
      </c>
      <c r="J361" s="2">
        <f t="shared" si="112"/>
        <v>0</v>
      </c>
      <c r="K361" s="2">
        <f t="shared" si="112"/>
        <v>0</v>
      </c>
      <c r="L361" s="2">
        <f t="shared" si="112"/>
        <v>0</v>
      </c>
      <c r="M361" s="60"/>
      <c r="N361" s="60"/>
      <c r="O361" s="60"/>
    </row>
    <row r="362" spans="1:17" s="45" customFormat="1" ht="15.75" customHeight="1" x14ac:dyDescent="0.25">
      <c r="A362" s="65"/>
      <c r="B362" s="72"/>
      <c r="C362" s="70"/>
      <c r="D362" s="38" t="s">
        <v>11</v>
      </c>
      <c r="E362" s="2">
        <f>SUM(F362:L362)</f>
        <v>568689.09604999993</v>
      </c>
      <c r="F362" s="2">
        <f t="shared" si="112"/>
        <v>143076.75808999999</v>
      </c>
      <c r="G362" s="2">
        <f t="shared" si="112"/>
        <v>95913.206560000006</v>
      </c>
      <c r="H362" s="2">
        <f>H367+H372+H377+H382+H387+H392+H397+H402+H407+H412+H417</f>
        <v>96894.910300000003</v>
      </c>
      <c r="I362" s="2">
        <f>I367+I372+I377+I382+I387+I392+I397+I402+I407+I412+I417+I422+I427+I432+I442+I447+I452+I457+I462+I467+I472+I477+I482+I437</f>
        <v>113451.82042999999</v>
      </c>
      <c r="J362" s="2">
        <f>J367+J372+J377+J382+J387+J392+J397+J402+J407+J412+J417</f>
        <v>67758.806020000004</v>
      </c>
      <c r="K362" s="2">
        <f t="shared" si="112"/>
        <v>51593.594649999999</v>
      </c>
      <c r="L362" s="2">
        <f t="shared" si="112"/>
        <v>0</v>
      </c>
      <c r="M362" s="60"/>
      <c r="N362" s="60"/>
      <c r="O362" s="60"/>
    </row>
    <row r="363" spans="1:17" s="45" customFormat="1" ht="15.75" customHeight="1" x14ac:dyDescent="0.25">
      <c r="A363" s="65"/>
      <c r="B363" s="72"/>
      <c r="C363" s="70"/>
      <c r="D363" s="38" t="s">
        <v>12</v>
      </c>
      <c r="E363" s="2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60"/>
      <c r="N363" s="60"/>
      <c r="O363" s="60"/>
    </row>
    <row r="364" spans="1:17" s="45" customFormat="1" ht="15" customHeight="1" x14ac:dyDescent="0.25">
      <c r="A364" s="67" t="s">
        <v>63</v>
      </c>
      <c r="B364" s="68" t="s">
        <v>64</v>
      </c>
      <c r="C364" s="69" t="s">
        <v>58</v>
      </c>
      <c r="D364" s="38" t="s">
        <v>8</v>
      </c>
      <c r="E364" s="2">
        <f>SUM(F364:L364)</f>
        <v>147168.28412999999</v>
      </c>
      <c r="F364" s="4">
        <f t="shared" ref="F364:L364" si="113">SUM(F365:F368)</f>
        <v>68420.668269999995</v>
      </c>
      <c r="G364" s="4">
        <f t="shared" si="113"/>
        <v>78747.615860000005</v>
      </c>
      <c r="H364" s="4">
        <f t="shared" si="113"/>
        <v>0</v>
      </c>
      <c r="I364" s="4">
        <f t="shared" si="113"/>
        <v>0</v>
      </c>
      <c r="J364" s="4">
        <f t="shared" si="113"/>
        <v>0</v>
      </c>
      <c r="K364" s="4">
        <f t="shared" si="113"/>
        <v>0</v>
      </c>
      <c r="L364" s="4">
        <f t="shared" si="113"/>
        <v>0</v>
      </c>
      <c r="M364" s="60" t="s">
        <v>14</v>
      </c>
      <c r="N364" s="60" t="s">
        <v>26</v>
      </c>
      <c r="O364" s="60" t="s">
        <v>62</v>
      </c>
    </row>
    <row r="365" spans="1:17" s="45" customFormat="1" ht="15" customHeight="1" x14ac:dyDescent="0.25">
      <c r="A365" s="67"/>
      <c r="B365" s="68"/>
      <c r="C365" s="69"/>
      <c r="D365" s="38" t="s">
        <v>9</v>
      </c>
      <c r="E365" s="2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  <c r="M365" s="60"/>
      <c r="N365" s="60"/>
      <c r="O365" s="60"/>
    </row>
    <row r="366" spans="1:17" s="45" customFormat="1" ht="15" customHeight="1" x14ac:dyDescent="0.25">
      <c r="A366" s="67"/>
      <c r="B366" s="68"/>
      <c r="C366" s="69"/>
      <c r="D366" s="38" t="s">
        <v>10</v>
      </c>
      <c r="E366" s="2">
        <f>SUM(F366:L366)</f>
        <v>0</v>
      </c>
      <c r="F366" s="11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60"/>
      <c r="N366" s="60"/>
      <c r="O366" s="60"/>
    </row>
    <row r="367" spans="1:17" s="45" customFormat="1" ht="15" customHeight="1" x14ac:dyDescent="0.25">
      <c r="A367" s="67"/>
      <c r="B367" s="68"/>
      <c r="C367" s="69"/>
      <c r="D367" s="38" t="s">
        <v>11</v>
      </c>
      <c r="E367" s="2">
        <f>SUM(F367:L367)</f>
        <v>147168.28412999999</v>
      </c>
      <c r="F367" s="8">
        <v>68420.668269999995</v>
      </c>
      <c r="G367" s="8">
        <v>78747.615860000005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60"/>
      <c r="N367" s="60"/>
      <c r="O367" s="60"/>
    </row>
    <row r="368" spans="1:17" s="45" customFormat="1" ht="15" customHeight="1" x14ac:dyDescent="0.25">
      <c r="A368" s="67"/>
      <c r="B368" s="68"/>
      <c r="C368" s="69"/>
      <c r="D368" s="38" t="s">
        <v>12</v>
      </c>
      <c r="E368" s="2">
        <v>0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60"/>
      <c r="N368" s="60"/>
      <c r="O368" s="60"/>
    </row>
    <row r="369" spans="1:23" s="45" customFormat="1" ht="15" customHeight="1" x14ac:dyDescent="0.25">
      <c r="A369" s="67" t="s">
        <v>66</v>
      </c>
      <c r="B369" s="68" t="s">
        <v>65</v>
      </c>
      <c r="C369" s="69" t="s">
        <v>58</v>
      </c>
      <c r="D369" s="38" t="s">
        <v>8</v>
      </c>
      <c r="E369" s="2">
        <f>SUM(F369:L369)</f>
        <v>50636.190860000002</v>
      </c>
      <c r="F369" s="4">
        <f t="shared" ref="F369:L369" si="114">SUM(F370:F373)</f>
        <v>26734.035070000002</v>
      </c>
      <c r="G369" s="4">
        <f t="shared" si="114"/>
        <v>16866.590700000001</v>
      </c>
      <c r="H369" s="4">
        <f t="shared" si="114"/>
        <v>7035.5650900000001</v>
      </c>
      <c r="I369" s="4">
        <f t="shared" si="114"/>
        <v>0</v>
      </c>
      <c r="J369" s="4">
        <f t="shared" si="114"/>
        <v>0</v>
      </c>
      <c r="K369" s="4">
        <f t="shared" si="114"/>
        <v>0</v>
      </c>
      <c r="L369" s="4">
        <f t="shared" si="114"/>
        <v>0</v>
      </c>
      <c r="M369" s="60" t="s">
        <v>14</v>
      </c>
      <c r="N369" s="60" t="s">
        <v>26</v>
      </c>
      <c r="O369" s="60" t="s">
        <v>62</v>
      </c>
    </row>
    <row r="370" spans="1:23" s="45" customFormat="1" ht="15" customHeight="1" x14ac:dyDescent="0.25">
      <c r="A370" s="67"/>
      <c r="B370" s="68"/>
      <c r="C370" s="69"/>
      <c r="D370" s="38" t="s">
        <v>9</v>
      </c>
      <c r="E370" s="2">
        <v>0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60"/>
      <c r="N370" s="60"/>
      <c r="O370" s="60"/>
    </row>
    <row r="371" spans="1:23" s="45" customFormat="1" ht="15" customHeight="1" x14ac:dyDescent="0.25">
      <c r="A371" s="67"/>
      <c r="B371" s="68"/>
      <c r="C371" s="69"/>
      <c r="D371" s="38" t="s">
        <v>10</v>
      </c>
      <c r="E371" s="2">
        <f>SUM(F371:L371)</f>
        <v>22857</v>
      </c>
      <c r="F371" s="8">
        <v>22857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60"/>
      <c r="N371" s="60"/>
      <c r="O371" s="60"/>
    </row>
    <row r="372" spans="1:23" s="45" customFormat="1" ht="15" customHeight="1" x14ac:dyDescent="0.25">
      <c r="A372" s="67"/>
      <c r="B372" s="68"/>
      <c r="C372" s="69"/>
      <c r="D372" s="38" t="s">
        <v>11</v>
      </c>
      <c r="E372" s="2">
        <f>SUM(F372:L372)</f>
        <v>27779.190860000002</v>
      </c>
      <c r="F372" s="8">
        <f>26734.03507-22857</f>
        <v>3877.0350700000017</v>
      </c>
      <c r="G372" s="8">
        <v>16866.590700000001</v>
      </c>
      <c r="H372" s="8">
        <v>7035.5650900000001</v>
      </c>
      <c r="I372" s="8">
        <v>0</v>
      </c>
      <c r="J372" s="8">
        <v>0</v>
      </c>
      <c r="K372" s="8">
        <v>0</v>
      </c>
      <c r="L372" s="8">
        <v>0</v>
      </c>
      <c r="M372" s="60"/>
      <c r="N372" s="60"/>
      <c r="O372" s="60"/>
    </row>
    <row r="373" spans="1:23" ht="15" customHeight="1" x14ac:dyDescent="0.25">
      <c r="A373" s="67"/>
      <c r="B373" s="68"/>
      <c r="C373" s="69"/>
      <c r="D373" s="38" t="s">
        <v>12</v>
      </c>
      <c r="E373" s="2">
        <v>0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60"/>
      <c r="N373" s="60"/>
      <c r="O373" s="60"/>
      <c r="Q373" s="45"/>
    </row>
    <row r="374" spans="1:23" ht="15" customHeight="1" x14ac:dyDescent="0.25">
      <c r="A374" s="67" t="s">
        <v>148</v>
      </c>
      <c r="B374" s="68" t="s">
        <v>150</v>
      </c>
      <c r="C374" s="69" t="s">
        <v>58</v>
      </c>
      <c r="D374" s="34" t="s">
        <v>8</v>
      </c>
      <c r="E374" s="2">
        <f>SUM(F374:L374)</f>
        <v>23755.552319999999</v>
      </c>
      <c r="F374" s="2">
        <f>+F376+F377</f>
        <v>23755.552319999999</v>
      </c>
      <c r="G374" s="3">
        <f>+G376+G377</f>
        <v>0</v>
      </c>
      <c r="H374" s="3">
        <f>+H376+H377</f>
        <v>0</v>
      </c>
      <c r="I374" s="3">
        <f>+I376+I377</f>
        <v>0</v>
      </c>
      <c r="J374" s="3">
        <f>+J376+J377</f>
        <v>0</v>
      </c>
      <c r="K374" s="3">
        <f>SUM(K375:K378)</f>
        <v>0</v>
      </c>
      <c r="L374" s="3">
        <f>SUM(L375:L378)</f>
        <v>0</v>
      </c>
      <c r="M374" s="60" t="s">
        <v>14</v>
      </c>
      <c r="N374" s="60" t="s">
        <v>26</v>
      </c>
      <c r="O374" s="60" t="s">
        <v>62</v>
      </c>
      <c r="P374" s="12"/>
      <c r="Q374" s="45"/>
      <c r="R374" s="13"/>
      <c r="S374" s="13"/>
      <c r="T374" s="13"/>
      <c r="U374" s="13"/>
      <c r="V374" s="73"/>
      <c r="W374" s="73"/>
    </row>
    <row r="375" spans="1:23" ht="15" customHeight="1" x14ac:dyDescent="0.25">
      <c r="A375" s="67"/>
      <c r="B375" s="68"/>
      <c r="C375" s="69"/>
      <c r="D375" s="34" t="s">
        <v>9</v>
      </c>
      <c r="E375" s="2">
        <v>0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60"/>
      <c r="N375" s="60"/>
      <c r="O375" s="60"/>
      <c r="P375" s="13"/>
      <c r="Q375" s="45"/>
      <c r="R375" s="14"/>
      <c r="S375" s="14"/>
      <c r="T375" s="14"/>
      <c r="U375" s="14"/>
      <c r="V375" s="73"/>
      <c r="W375" s="73"/>
    </row>
    <row r="376" spans="1:23" ht="15" customHeight="1" x14ac:dyDescent="0.25">
      <c r="A376" s="67"/>
      <c r="B376" s="68"/>
      <c r="C376" s="69"/>
      <c r="D376" s="34" t="s">
        <v>10</v>
      </c>
      <c r="E376" s="2">
        <f>SUM(F376:L376)</f>
        <v>0</v>
      </c>
      <c r="F376" s="11">
        <v>0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60"/>
      <c r="N376" s="60"/>
      <c r="O376" s="60"/>
      <c r="P376" s="12"/>
      <c r="Q376" s="45"/>
      <c r="R376" s="14"/>
      <c r="S376" s="14"/>
      <c r="T376" s="14"/>
      <c r="U376" s="14"/>
      <c r="V376" s="73"/>
      <c r="W376" s="73"/>
    </row>
    <row r="377" spans="1:23" ht="15" customHeight="1" x14ac:dyDescent="0.25">
      <c r="A377" s="67"/>
      <c r="B377" s="68"/>
      <c r="C377" s="69"/>
      <c r="D377" s="34" t="s">
        <v>11</v>
      </c>
      <c r="E377" s="2">
        <f>SUM(F377:L377)</f>
        <v>23755.552319999999</v>
      </c>
      <c r="F377" s="11">
        <v>23755.552319999999</v>
      </c>
      <c r="G377" s="9">
        <v>0</v>
      </c>
      <c r="H377" s="9">
        <v>0</v>
      </c>
      <c r="I377" s="9">
        <v>0</v>
      </c>
      <c r="J377" s="9">
        <v>0</v>
      </c>
      <c r="K377" s="9">
        <v>0</v>
      </c>
      <c r="L377" s="9">
        <v>0</v>
      </c>
      <c r="M377" s="60"/>
      <c r="N377" s="60"/>
      <c r="O377" s="60"/>
      <c r="P377" s="12"/>
      <c r="Q377" s="45"/>
      <c r="R377" s="14"/>
      <c r="S377" s="14"/>
      <c r="T377" s="14"/>
      <c r="U377" s="14"/>
      <c r="V377" s="73"/>
      <c r="W377" s="73"/>
    </row>
    <row r="378" spans="1:23" ht="15" customHeight="1" x14ac:dyDescent="0.25">
      <c r="A378" s="67"/>
      <c r="B378" s="68"/>
      <c r="C378" s="69"/>
      <c r="D378" s="34" t="s">
        <v>12</v>
      </c>
      <c r="E378" s="2">
        <v>0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60"/>
      <c r="N378" s="60"/>
      <c r="O378" s="60"/>
      <c r="P378" s="12"/>
      <c r="Q378" s="45"/>
      <c r="R378" s="13"/>
      <c r="S378" s="13"/>
      <c r="T378" s="13"/>
      <c r="U378" s="13"/>
      <c r="V378" s="73"/>
      <c r="W378" s="73"/>
    </row>
    <row r="379" spans="1:23" ht="15" customHeight="1" x14ac:dyDescent="0.25">
      <c r="A379" s="67" t="s">
        <v>159</v>
      </c>
      <c r="B379" s="68" t="s">
        <v>158</v>
      </c>
      <c r="C379" s="69" t="s">
        <v>58</v>
      </c>
      <c r="D379" s="34" t="s">
        <v>8</v>
      </c>
      <c r="E379" s="2">
        <f>SUM(F379:L379)</f>
        <v>8994.8155000000006</v>
      </c>
      <c r="F379" s="2">
        <f>+F381+F382</f>
        <v>8994.8155000000006</v>
      </c>
      <c r="G379" s="3">
        <f>+G381+G382</f>
        <v>0</v>
      </c>
      <c r="H379" s="3">
        <f>+H381+H382</f>
        <v>0</v>
      </c>
      <c r="I379" s="3">
        <f>+I381+I382</f>
        <v>0</v>
      </c>
      <c r="J379" s="3">
        <f>+J381+J382</f>
        <v>0</v>
      </c>
      <c r="K379" s="3">
        <f>SUM(K380:K383)</f>
        <v>0</v>
      </c>
      <c r="L379" s="3">
        <f>SUM(L380:L383)</f>
        <v>0</v>
      </c>
      <c r="M379" s="60" t="s">
        <v>14</v>
      </c>
      <c r="N379" s="60" t="s">
        <v>26</v>
      </c>
      <c r="O379" s="60" t="s">
        <v>62</v>
      </c>
      <c r="P379" s="12"/>
      <c r="Q379" s="45"/>
      <c r="R379" s="13"/>
      <c r="S379" s="13"/>
      <c r="T379" s="13"/>
      <c r="U379" s="13"/>
      <c r="V379" s="73"/>
      <c r="W379" s="73"/>
    </row>
    <row r="380" spans="1:23" ht="15" customHeight="1" x14ac:dyDescent="0.25">
      <c r="A380" s="67"/>
      <c r="B380" s="68"/>
      <c r="C380" s="69"/>
      <c r="D380" s="34" t="s">
        <v>9</v>
      </c>
      <c r="E380" s="2">
        <v>0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0</v>
      </c>
      <c r="L380" s="11">
        <v>0</v>
      </c>
      <c r="M380" s="60"/>
      <c r="N380" s="60"/>
      <c r="O380" s="60"/>
      <c r="P380" s="12"/>
      <c r="Q380" s="45"/>
      <c r="R380" s="14"/>
      <c r="S380" s="14"/>
      <c r="T380" s="14"/>
      <c r="U380" s="14"/>
      <c r="V380" s="73"/>
      <c r="W380" s="73"/>
    </row>
    <row r="381" spans="1:23" ht="15" customHeight="1" x14ac:dyDescent="0.25">
      <c r="A381" s="67"/>
      <c r="B381" s="68"/>
      <c r="C381" s="69"/>
      <c r="D381" s="34" t="s">
        <v>10</v>
      </c>
      <c r="E381" s="2">
        <f>SUM(F381:L381)</f>
        <v>0</v>
      </c>
      <c r="F381" s="11">
        <v>0</v>
      </c>
      <c r="G381" s="9">
        <v>0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60"/>
      <c r="N381" s="60"/>
      <c r="O381" s="60"/>
      <c r="P381" s="12"/>
      <c r="Q381" s="45"/>
      <c r="R381" s="14"/>
      <c r="S381" s="14"/>
      <c r="T381" s="14"/>
      <c r="U381" s="14"/>
      <c r="V381" s="73"/>
      <c r="W381" s="73"/>
    </row>
    <row r="382" spans="1:23" ht="15" customHeight="1" x14ac:dyDescent="0.25">
      <c r="A382" s="67"/>
      <c r="B382" s="68"/>
      <c r="C382" s="69"/>
      <c r="D382" s="34" t="s">
        <v>11</v>
      </c>
      <c r="E382" s="2">
        <f>SUM(F382:L382)</f>
        <v>8994.8155000000006</v>
      </c>
      <c r="F382" s="11">
        <v>8994.8155000000006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60"/>
      <c r="N382" s="60"/>
      <c r="O382" s="60"/>
      <c r="P382" s="12"/>
      <c r="Q382" s="45"/>
      <c r="R382" s="14"/>
      <c r="S382" s="14"/>
      <c r="T382" s="14"/>
      <c r="U382" s="14"/>
      <c r="V382" s="73"/>
      <c r="W382" s="73"/>
    </row>
    <row r="383" spans="1:23" ht="15" customHeight="1" x14ac:dyDescent="0.25">
      <c r="A383" s="67"/>
      <c r="B383" s="68"/>
      <c r="C383" s="69"/>
      <c r="D383" s="34" t="s">
        <v>12</v>
      </c>
      <c r="E383" s="2">
        <v>0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60"/>
      <c r="N383" s="60"/>
      <c r="O383" s="60"/>
      <c r="P383" s="12"/>
      <c r="Q383" s="45"/>
      <c r="R383" s="13"/>
      <c r="S383" s="13"/>
      <c r="T383" s="13"/>
      <c r="U383" s="13"/>
      <c r="V383" s="73"/>
      <c r="W383" s="73"/>
    </row>
    <row r="384" spans="1:23" ht="15.75" customHeight="1" x14ac:dyDescent="0.25">
      <c r="A384" s="67" t="s">
        <v>160</v>
      </c>
      <c r="B384" s="68" t="s">
        <v>145</v>
      </c>
      <c r="C384" s="69" t="s">
        <v>58</v>
      </c>
      <c r="D384" s="38" t="s">
        <v>8</v>
      </c>
      <c r="E384" s="2">
        <f>SUM(F384:L384)</f>
        <v>8033.4698699999999</v>
      </c>
      <c r="F384" s="2">
        <f>+F386+F387</f>
        <v>8033.4698699999999</v>
      </c>
      <c r="G384" s="3">
        <f>+G386+G387</f>
        <v>0</v>
      </c>
      <c r="H384" s="3">
        <f>+H386+H387</f>
        <v>0</v>
      </c>
      <c r="I384" s="3">
        <f>+I386+I387</f>
        <v>0</v>
      </c>
      <c r="J384" s="3">
        <f>+J386+J387</f>
        <v>0</v>
      </c>
      <c r="K384" s="3">
        <f>SUM(K385:K388)</f>
        <v>0</v>
      </c>
      <c r="L384" s="3">
        <f>SUM(L385:L388)</f>
        <v>0</v>
      </c>
      <c r="M384" s="60" t="s">
        <v>14</v>
      </c>
      <c r="N384" s="60" t="s">
        <v>26</v>
      </c>
      <c r="O384" s="60" t="s">
        <v>62</v>
      </c>
      <c r="P384" s="12"/>
      <c r="Q384" s="45"/>
      <c r="R384" s="13"/>
      <c r="S384" s="13"/>
      <c r="T384" s="13"/>
      <c r="U384" s="13"/>
      <c r="V384" s="73"/>
      <c r="W384" s="73"/>
    </row>
    <row r="385" spans="1:23" ht="15.75" customHeight="1" x14ac:dyDescent="0.25">
      <c r="A385" s="67"/>
      <c r="B385" s="68"/>
      <c r="C385" s="69"/>
      <c r="D385" s="38" t="s">
        <v>9</v>
      </c>
      <c r="E385" s="2">
        <v>0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0</v>
      </c>
      <c r="L385" s="11">
        <v>0</v>
      </c>
      <c r="M385" s="60"/>
      <c r="N385" s="60"/>
      <c r="O385" s="60"/>
      <c r="P385" s="12"/>
      <c r="Q385" s="45"/>
      <c r="R385" s="14"/>
      <c r="S385" s="14"/>
      <c r="T385" s="14"/>
      <c r="U385" s="14"/>
      <c r="V385" s="73"/>
      <c r="W385" s="73"/>
    </row>
    <row r="386" spans="1:23" ht="15.75" customHeight="1" x14ac:dyDescent="0.25">
      <c r="A386" s="67"/>
      <c r="B386" s="68"/>
      <c r="C386" s="69"/>
      <c r="D386" s="38" t="s">
        <v>10</v>
      </c>
      <c r="E386" s="2">
        <f>SUM(F386:L386)</f>
        <v>0</v>
      </c>
      <c r="F386" s="11">
        <v>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60"/>
      <c r="N386" s="60"/>
      <c r="O386" s="60"/>
      <c r="P386" s="12"/>
      <c r="Q386" s="45"/>
      <c r="R386" s="14"/>
      <c r="S386" s="14"/>
      <c r="T386" s="14"/>
      <c r="U386" s="14"/>
      <c r="V386" s="73"/>
      <c r="W386" s="73"/>
    </row>
    <row r="387" spans="1:23" ht="15.75" customHeight="1" x14ac:dyDescent="0.25">
      <c r="A387" s="67"/>
      <c r="B387" s="68"/>
      <c r="C387" s="69"/>
      <c r="D387" s="38" t="s">
        <v>11</v>
      </c>
      <c r="E387" s="2">
        <f>SUM(F387:L387)</f>
        <v>8033.4698699999999</v>
      </c>
      <c r="F387" s="11">
        <v>8033.4698699999999</v>
      </c>
      <c r="G387" s="9">
        <v>0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M387" s="60"/>
      <c r="N387" s="60"/>
      <c r="O387" s="60"/>
      <c r="P387" s="12"/>
      <c r="Q387" s="45"/>
      <c r="R387" s="14"/>
      <c r="S387" s="14"/>
      <c r="T387" s="14"/>
      <c r="U387" s="14"/>
      <c r="V387" s="73"/>
      <c r="W387" s="73"/>
    </row>
    <row r="388" spans="1:23" ht="15.75" customHeight="1" x14ac:dyDescent="0.25">
      <c r="A388" s="67"/>
      <c r="B388" s="68"/>
      <c r="C388" s="69"/>
      <c r="D388" s="38" t="s">
        <v>12</v>
      </c>
      <c r="E388" s="2">
        <v>0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60"/>
      <c r="N388" s="60"/>
      <c r="O388" s="60"/>
      <c r="P388" s="12"/>
      <c r="Q388" s="45"/>
      <c r="R388" s="13"/>
      <c r="S388" s="13"/>
      <c r="T388" s="13"/>
      <c r="U388" s="13"/>
      <c r="V388" s="73"/>
      <c r="W388" s="73"/>
    </row>
    <row r="389" spans="1:23" ht="15.75" customHeight="1" x14ac:dyDescent="0.25">
      <c r="A389" s="67" t="s">
        <v>161</v>
      </c>
      <c r="B389" s="68" t="s">
        <v>146</v>
      </c>
      <c r="C389" s="69" t="s">
        <v>58</v>
      </c>
      <c r="D389" s="38" t="s">
        <v>8</v>
      </c>
      <c r="E389" s="2">
        <f>SUM(F389:L389)</f>
        <v>7363.6930500000008</v>
      </c>
      <c r="F389" s="2">
        <f>+F391+F392</f>
        <v>7363.6930500000008</v>
      </c>
      <c r="G389" s="3">
        <f>+G391+G392</f>
        <v>0</v>
      </c>
      <c r="H389" s="3">
        <f>+H391+H392</f>
        <v>0</v>
      </c>
      <c r="I389" s="3">
        <f>+I391+I392</f>
        <v>0</v>
      </c>
      <c r="J389" s="3">
        <f>+J391+J392</f>
        <v>0</v>
      </c>
      <c r="K389" s="3">
        <f>SUM(K390:K393)</f>
        <v>0</v>
      </c>
      <c r="L389" s="3">
        <f>SUM(L390:L393)</f>
        <v>0</v>
      </c>
      <c r="M389" s="60" t="s">
        <v>14</v>
      </c>
      <c r="N389" s="60" t="s">
        <v>26</v>
      </c>
      <c r="O389" s="60" t="s">
        <v>62</v>
      </c>
      <c r="P389" s="12"/>
      <c r="Q389" s="45"/>
      <c r="R389" s="13"/>
      <c r="S389" s="13"/>
      <c r="T389" s="13"/>
      <c r="U389" s="13"/>
      <c r="V389" s="73"/>
      <c r="W389" s="73"/>
    </row>
    <row r="390" spans="1:23" ht="15.75" customHeight="1" x14ac:dyDescent="0.25">
      <c r="A390" s="67"/>
      <c r="B390" s="68"/>
      <c r="C390" s="69"/>
      <c r="D390" s="38" t="s">
        <v>9</v>
      </c>
      <c r="E390" s="2">
        <v>0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60"/>
      <c r="N390" s="60"/>
      <c r="O390" s="60"/>
      <c r="P390" s="12"/>
      <c r="Q390" s="45"/>
      <c r="R390" s="14"/>
      <c r="S390" s="14"/>
      <c r="T390" s="14"/>
      <c r="U390" s="14"/>
      <c r="V390" s="73"/>
      <c r="W390" s="73"/>
    </row>
    <row r="391" spans="1:23" ht="15.75" customHeight="1" x14ac:dyDescent="0.25">
      <c r="A391" s="67"/>
      <c r="B391" s="68"/>
      <c r="C391" s="69"/>
      <c r="D391" s="38" t="s">
        <v>10</v>
      </c>
      <c r="E391" s="2">
        <f>SUM(F391:L391)</f>
        <v>0</v>
      </c>
      <c r="F391" s="11">
        <v>0</v>
      </c>
      <c r="G391" s="9">
        <v>0</v>
      </c>
      <c r="H391" s="9">
        <v>0</v>
      </c>
      <c r="I391" s="9">
        <v>0</v>
      </c>
      <c r="J391" s="9">
        <v>0</v>
      </c>
      <c r="K391" s="9">
        <v>0</v>
      </c>
      <c r="L391" s="9">
        <v>0</v>
      </c>
      <c r="M391" s="60"/>
      <c r="N391" s="60"/>
      <c r="O391" s="60"/>
      <c r="P391" s="12"/>
      <c r="Q391" s="45"/>
      <c r="R391" s="14"/>
      <c r="S391" s="14"/>
      <c r="T391" s="14"/>
      <c r="U391" s="14"/>
      <c r="V391" s="73"/>
      <c r="W391" s="73"/>
    </row>
    <row r="392" spans="1:23" ht="15.75" customHeight="1" x14ac:dyDescent="0.25">
      <c r="A392" s="67"/>
      <c r="B392" s="68"/>
      <c r="C392" s="69"/>
      <c r="D392" s="38" t="s">
        <v>11</v>
      </c>
      <c r="E392" s="2">
        <f>SUM(F392:L392)</f>
        <v>7363.6930500000008</v>
      </c>
      <c r="F392" s="11">
        <v>7363.6930500000008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60"/>
      <c r="N392" s="60"/>
      <c r="O392" s="60"/>
      <c r="P392" s="12"/>
      <c r="Q392" s="45"/>
      <c r="R392" s="14"/>
      <c r="S392" s="14"/>
      <c r="T392" s="14"/>
      <c r="U392" s="14"/>
      <c r="V392" s="73"/>
      <c r="W392" s="73"/>
    </row>
    <row r="393" spans="1:23" ht="15.75" customHeight="1" x14ac:dyDescent="0.25">
      <c r="A393" s="67"/>
      <c r="B393" s="68"/>
      <c r="C393" s="69"/>
      <c r="D393" s="38" t="s">
        <v>12</v>
      </c>
      <c r="E393" s="2">
        <v>0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60"/>
      <c r="N393" s="60"/>
      <c r="O393" s="60"/>
      <c r="P393" s="12"/>
      <c r="Q393" s="45"/>
      <c r="R393" s="13"/>
      <c r="S393" s="13"/>
      <c r="T393" s="13"/>
      <c r="U393" s="13"/>
      <c r="V393" s="73"/>
      <c r="W393" s="73"/>
    </row>
    <row r="394" spans="1:23" ht="15.75" customHeight="1" x14ac:dyDescent="0.25">
      <c r="A394" s="67" t="s">
        <v>162</v>
      </c>
      <c r="B394" s="68" t="s">
        <v>147</v>
      </c>
      <c r="C394" s="69" t="s">
        <v>58</v>
      </c>
      <c r="D394" s="34" t="s">
        <v>8</v>
      </c>
      <c r="E394" s="2">
        <f>SUM(F394:L394)</f>
        <v>15781.96493</v>
      </c>
      <c r="F394" s="2">
        <f>+F396+F397</f>
        <v>15781.96493</v>
      </c>
      <c r="G394" s="3">
        <f>+G396+G397</f>
        <v>0</v>
      </c>
      <c r="H394" s="3">
        <f>+H396+H397</f>
        <v>0</v>
      </c>
      <c r="I394" s="3">
        <f>+I396+I397</f>
        <v>0</v>
      </c>
      <c r="J394" s="3">
        <f>+J396+J397</f>
        <v>0</v>
      </c>
      <c r="K394" s="3">
        <f>SUM(K395:K398)</f>
        <v>0</v>
      </c>
      <c r="L394" s="3">
        <f>SUM(L395:L398)</f>
        <v>0</v>
      </c>
      <c r="M394" s="60" t="s">
        <v>14</v>
      </c>
      <c r="N394" s="60" t="s">
        <v>26</v>
      </c>
      <c r="O394" s="60" t="s">
        <v>62</v>
      </c>
      <c r="Q394" s="45"/>
    </row>
    <row r="395" spans="1:23" ht="15.75" customHeight="1" x14ac:dyDescent="0.25">
      <c r="A395" s="67"/>
      <c r="B395" s="68"/>
      <c r="C395" s="69"/>
      <c r="D395" s="34" t="s">
        <v>9</v>
      </c>
      <c r="E395" s="2">
        <v>0</v>
      </c>
      <c r="F395" s="11">
        <v>0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60"/>
      <c r="N395" s="60"/>
      <c r="O395" s="60"/>
      <c r="Q395" s="45"/>
    </row>
    <row r="396" spans="1:23" ht="15.75" customHeight="1" x14ac:dyDescent="0.25">
      <c r="A396" s="67"/>
      <c r="B396" s="68"/>
      <c r="C396" s="69"/>
      <c r="D396" s="34" t="s">
        <v>10</v>
      </c>
      <c r="E396" s="2">
        <f>SUM(F396:L396)</f>
        <v>0</v>
      </c>
      <c r="F396" s="11">
        <v>0</v>
      </c>
      <c r="G396" s="9">
        <v>0</v>
      </c>
      <c r="H396" s="9">
        <v>0</v>
      </c>
      <c r="I396" s="9">
        <v>0</v>
      </c>
      <c r="J396" s="9">
        <v>0</v>
      </c>
      <c r="K396" s="9">
        <v>0</v>
      </c>
      <c r="L396" s="9">
        <v>0</v>
      </c>
      <c r="M396" s="60"/>
      <c r="N396" s="60"/>
      <c r="O396" s="60"/>
      <c r="Q396" s="45"/>
    </row>
    <row r="397" spans="1:23" ht="15.75" customHeight="1" x14ac:dyDescent="0.25">
      <c r="A397" s="67"/>
      <c r="B397" s="68"/>
      <c r="C397" s="69"/>
      <c r="D397" s="34" t="s">
        <v>11</v>
      </c>
      <c r="E397" s="2">
        <f>SUM(F397:L397)</f>
        <v>15781.96493</v>
      </c>
      <c r="F397" s="11">
        <v>15781.96493</v>
      </c>
      <c r="G397" s="9">
        <v>0</v>
      </c>
      <c r="H397" s="9">
        <v>0</v>
      </c>
      <c r="I397" s="9">
        <v>0</v>
      </c>
      <c r="J397" s="9">
        <v>0</v>
      </c>
      <c r="K397" s="9">
        <v>0</v>
      </c>
      <c r="L397" s="9">
        <v>0</v>
      </c>
      <c r="M397" s="60"/>
      <c r="N397" s="60"/>
      <c r="O397" s="60"/>
      <c r="Q397" s="45"/>
    </row>
    <row r="398" spans="1:23" ht="15.75" customHeight="1" x14ac:dyDescent="0.25">
      <c r="A398" s="67"/>
      <c r="B398" s="68"/>
      <c r="C398" s="69"/>
      <c r="D398" s="34" t="s">
        <v>12</v>
      </c>
      <c r="E398" s="2">
        <v>0</v>
      </c>
      <c r="F398" s="11">
        <v>0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60"/>
      <c r="N398" s="60"/>
      <c r="O398" s="60"/>
      <c r="Q398" s="45"/>
    </row>
    <row r="399" spans="1:23" ht="15.75" customHeight="1" x14ac:dyDescent="0.25">
      <c r="A399" s="67" t="s">
        <v>163</v>
      </c>
      <c r="B399" s="68" t="s">
        <v>165</v>
      </c>
      <c r="C399" s="69" t="s">
        <v>58</v>
      </c>
      <c r="D399" s="38" t="s">
        <v>8</v>
      </c>
      <c r="E399" s="2">
        <f>SUM(F399:L399)</f>
        <v>4818.25162</v>
      </c>
      <c r="F399" s="2">
        <f>+F401+F402</f>
        <v>4818.25162</v>
      </c>
      <c r="G399" s="3">
        <f>+G401+G402</f>
        <v>0</v>
      </c>
      <c r="H399" s="3">
        <f>+H401+H402</f>
        <v>0</v>
      </c>
      <c r="I399" s="3">
        <f>+I401+I402</f>
        <v>0</v>
      </c>
      <c r="J399" s="3">
        <f>+J401+J402</f>
        <v>0</v>
      </c>
      <c r="K399" s="3">
        <f>SUM(K400:K403)</f>
        <v>0</v>
      </c>
      <c r="L399" s="3">
        <f>SUM(L400:L403)</f>
        <v>0</v>
      </c>
      <c r="M399" s="60" t="s">
        <v>14</v>
      </c>
      <c r="N399" s="60" t="s">
        <v>26</v>
      </c>
      <c r="O399" s="60" t="s">
        <v>62</v>
      </c>
      <c r="Q399" s="45"/>
    </row>
    <row r="400" spans="1:23" ht="15.75" customHeight="1" x14ac:dyDescent="0.25">
      <c r="A400" s="67"/>
      <c r="B400" s="68"/>
      <c r="C400" s="69"/>
      <c r="D400" s="38" t="s">
        <v>9</v>
      </c>
      <c r="E400" s="2">
        <v>0</v>
      </c>
      <c r="F400" s="11">
        <v>0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60"/>
      <c r="N400" s="60"/>
      <c r="O400" s="60"/>
      <c r="Q400" s="45"/>
    </row>
    <row r="401" spans="1:17" ht="15.75" customHeight="1" x14ac:dyDescent="0.25">
      <c r="A401" s="67"/>
      <c r="B401" s="68"/>
      <c r="C401" s="69"/>
      <c r="D401" s="38" t="s">
        <v>10</v>
      </c>
      <c r="E401" s="2">
        <f>SUM(F401:L401)</f>
        <v>0</v>
      </c>
      <c r="F401" s="11">
        <v>0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60"/>
      <c r="N401" s="60"/>
      <c r="O401" s="60"/>
      <c r="Q401" s="45"/>
    </row>
    <row r="402" spans="1:17" ht="15.75" customHeight="1" x14ac:dyDescent="0.25">
      <c r="A402" s="67"/>
      <c r="B402" s="68"/>
      <c r="C402" s="69"/>
      <c r="D402" s="38" t="s">
        <v>11</v>
      </c>
      <c r="E402" s="2">
        <f>SUM(F402:L402)</f>
        <v>4818.25162</v>
      </c>
      <c r="F402" s="11">
        <v>4818.25162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60"/>
      <c r="N402" s="60"/>
      <c r="O402" s="60"/>
      <c r="Q402" s="45"/>
    </row>
    <row r="403" spans="1:17" ht="15.75" customHeight="1" x14ac:dyDescent="0.25">
      <c r="A403" s="67"/>
      <c r="B403" s="68"/>
      <c r="C403" s="69"/>
      <c r="D403" s="38" t="s">
        <v>12</v>
      </c>
      <c r="E403" s="2">
        <v>0</v>
      </c>
      <c r="F403" s="11">
        <v>0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60"/>
      <c r="N403" s="60"/>
      <c r="O403" s="60"/>
      <c r="Q403" s="45"/>
    </row>
    <row r="404" spans="1:17" ht="45.75" customHeight="1" x14ac:dyDescent="0.25">
      <c r="A404" s="67" t="s">
        <v>164</v>
      </c>
      <c r="B404" s="68" t="s">
        <v>166</v>
      </c>
      <c r="C404" s="69" t="s">
        <v>58</v>
      </c>
      <c r="D404" s="38" t="s">
        <v>8</v>
      </c>
      <c r="E404" s="2">
        <f>SUM(F404:L404)</f>
        <v>2031.30746</v>
      </c>
      <c r="F404" s="2">
        <f>+F406+F407</f>
        <v>2031.30746</v>
      </c>
      <c r="G404" s="3">
        <f>+G406+G407</f>
        <v>0</v>
      </c>
      <c r="H404" s="3">
        <f>+H406+H407</f>
        <v>0</v>
      </c>
      <c r="I404" s="3">
        <f>+I406+I407</f>
        <v>0</v>
      </c>
      <c r="J404" s="3">
        <f>+J406+J407</f>
        <v>0</v>
      </c>
      <c r="K404" s="3">
        <f>SUM(K405:K408)</f>
        <v>0</v>
      </c>
      <c r="L404" s="3">
        <f>SUM(L405:L408)</f>
        <v>0</v>
      </c>
      <c r="M404" s="60" t="s">
        <v>14</v>
      </c>
      <c r="N404" s="60" t="s">
        <v>26</v>
      </c>
      <c r="O404" s="60" t="s">
        <v>62</v>
      </c>
      <c r="Q404" s="45"/>
    </row>
    <row r="405" spans="1:17" ht="15.75" customHeight="1" x14ac:dyDescent="0.25">
      <c r="A405" s="67"/>
      <c r="B405" s="68"/>
      <c r="C405" s="69"/>
      <c r="D405" s="38" t="s">
        <v>9</v>
      </c>
      <c r="E405" s="2">
        <v>0</v>
      </c>
      <c r="F405" s="11">
        <v>0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60"/>
      <c r="N405" s="60"/>
      <c r="O405" s="60"/>
      <c r="Q405" s="45"/>
    </row>
    <row r="406" spans="1:17" ht="15.75" customHeight="1" x14ac:dyDescent="0.25">
      <c r="A406" s="67"/>
      <c r="B406" s="68"/>
      <c r="C406" s="69"/>
      <c r="D406" s="38" t="s">
        <v>10</v>
      </c>
      <c r="E406" s="2">
        <f>SUM(F406:L406)</f>
        <v>0</v>
      </c>
      <c r="F406" s="11">
        <v>0</v>
      </c>
      <c r="G406" s="9">
        <v>0</v>
      </c>
      <c r="H406" s="9">
        <v>0</v>
      </c>
      <c r="I406" s="9">
        <v>0</v>
      </c>
      <c r="J406" s="9">
        <v>0</v>
      </c>
      <c r="K406" s="9">
        <v>0</v>
      </c>
      <c r="L406" s="9">
        <v>0</v>
      </c>
      <c r="M406" s="60"/>
      <c r="N406" s="60"/>
      <c r="O406" s="60"/>
      <c r="Q406" s="45"/>
    </row>
    <row r="407" spans="1:17" ht="15.75" customHeight="1" x14ac:dyDescent="0.25">
      <c r="A407" s="67"/>
      <c r="B407" s="68"/>
      <c r="C407" s="69"/>
      <c r="D407" s="38" t="s">
        <v>11</v>
      </c>
      <c r="E407" s="2">
        <f>SUM(F407:L407)</f>
        <v>2031.30746</v>
      </c>
      <c r="F407" s="11">
        <v>2031.30746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60"/>
      <c r="N407" s="60"/>
      <c r="O407" s="60"/>
      <c r="Q407" s="45"/>
    </row>
    <row r="408" spans="1:17" ht="15.75" customHeight="1" x14ac:dyDescent="0.25">
      <c r="A408" s="67"/>
      <c r="B408" s="68"/>
      <c r="C408" s="69"/>
      <c r="D408" s="38" t="s">
        <v>12</v>
      </c>
      <c r="E408" s="2">
        <v>0</v>
      </c>
      <c r="F408" s="11">
        <v>0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60"/>
      <c r="N408" s="60"/>
      <c r="O408" s="60"/>
      <c r="Q408" s="45"/>
    </row>
    <row r="409" spans="1:17" ht="15.75" customHeight="1" x14ac:dyDescent="0.25">
      <c r="A409" s="67" t="s">
        <v>261</v>
      </c>
      <c r="B409" s="68" t="s">
        <v>262</v>
      </c>
      <c r="C409" s="69" t="s">
        <v>58</v>
      </c>
      <c r="D409" s="38" t="s">
        <v>8</v>
      </c>
      <c r="E409" s="2">
        <f>SUM(F409:L409)</f>
        <v>299</v>
      </c>
      <c r="F409" s="2">
        <f>+F411+F412</f>
        <v>0</v>
      </c>
      <c r="G409" s="3">
        <f>+G411+G412</f>
        <v>299</v>
      </c>
      <c r="H409" s="3">
        <f>+H411+H412</f>
        <v>0</v>
      </c>
      <c r="I409" s="3">
        <f>+I411+I412</f>
        <v>0</v>
      </c>
      <c r="J409" s="3">
        <f>+J411+J412</f>
        <v>0</v>
      </c>
      <c r="K409" s="3">
        <f>SUM(K410:K413)</f>
        <v>0</v>
      </c>
      <c r="L409" s="3">
        <f>SUM(L410:L413)</f>
        <v>0</v>
      </c>
      <c r="M409" s="60" t="s">
        <v>14</v>
      </c>
      <c r="N409" s="60" t="s">
        <v>26</v>
      </c>
      <c r="O409" s="60" t="s">
        <v>62</v>
      </c>
      <c r="Q409" s="45"/>
    </row>
    <row r="410" spans="1:17" ht="15.75" customHeight="1" x14ac:dyDescent="0.25">
      <c r="A410" s="67"/>
      <c r="B410" s="68"/>
      <c r="C410" s="69"/>
      <c r="D410" s="38" t="s">
        <v>9</v>
      </c>
      <c r="E410" s="2">
        <v>0</v>
      </c>
      <c r="F410" s="11">
        <v>0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60"/>
      <c r="N410" s="60"/>
      <c r="O410" s="60"/>
      <c r="Q410" s="45"/>
    </row>
    <row r="411" spans="1:17" ht="15.75" customHeight="1" x14ac:dyDescent="0.25">
      <c r="A411" s="67"/>
      <c r="B411" s="68"/>
      <c r="C411" s="69"/>
      <c r="D411" s="38" t="s">
        <v>10</v>
      </c>
      <c r="E411" s="2">
        <f>SUM(F411:L411)</f>
        <v>0</v>
      </c>
      <c r="F411" s="11">
        <v>0</v>
      </c>
      <c r="G411" s="9">
        <v>0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60"/>
      <c r="N411" s="60"/>
      <c r="O411" s="60"/>
      <c r="Q411" s="45"/>
    </row>
    <row r="412" spans="1:17" ht="15.75" customHeight="1" x14ac:dyDescent="0.25">
      <c r="A412" s="67"/>
      <c r="B412" s="68"/>
      <c r="C412" s="69"/>
      <c r="D412" s="38" t="s">
        <v>11</v>
      </c>
      <c r="E412" s="2">
        <f>SUM(F412:L412)</f>
        <v>299</v>
      </c>
      <c r="F412" s="11">
        <v>0</v>
      </c>
      <c r="G412" s="9">
        <v>299</v>
      </c>
      <c r="H412" s="9">
        <v>0</v>
      </c>
      <c r="I412" s="9">
        <v>0</v>
      </c>
      <c r="J412" s="9">
        <v>0</v>
      </c>
      <c r="K412" s="9">
        <v>0</v>
      </c>
      <c r="L412" s="9">
        <v>0</v>
      </c>
      <c r="M412" s="60"/>
      <c r="N412" s="60"/>
      <c r="O412" s="60"/>
      <c r="Q412" s="45"/>
    </row>
    <row r="413" spans="1:17" ht="15.75" customHeight="1" x14ac:dyDescent="0.25">
      <c r="A413" s="67"/>
      <c r="B413" s="68"/>
      <c r="C413" s="69"/>
      <c r="D413" s="38" t="s">
        <v>12</v>
      </c>
      <c r="E413" s="2">
        <v>0</v>
      </c>
      <c r="F413" s="11">
        <v>0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60"/>
      <c r="N413" s="60"/>
      <c r="O413" s="60"/>
      <c r="Q413" s="45"/>
    </row>
    <row r="414" spans="1:17" ht="15.75" customHeight="1" x14ac:dyDescent="0.25">
      <c r="A414" s="67" t="s">
        <v>266</v>
      </c>
      <c r="B414" s="68" t="s">
        <v>267</v>
      </c>
      <c r="C414" s="69" t="s">
        <v>58</v>
      </c>
      <c r="D414" s="38" t="s">
        <v>8</v>
      </c>
      <c r="E414" s="2">
        <f>SUM(F414:L414)</f>
        <v>267141.34924000001</v>
      </c>
      <c r="F414" s="2">
        <f>+F416+F417</f>
        <v>0</v>
      </c>
      <c r="G414" s="3">
        <f>+G416+G417</f>
        <v>0</v>
      </c>
      <c r="H414" s="3">
        <f>+H416+H417</f>
        <v>89859.345209999999</v>
      </c>
      <c r="I414" s="3">
        <f>+I416+I417</f>
        <v>57929.603360000001</v>
      </c>
      <c r="J414" s="3">
        <f>+J416+J417</f>
        <v>67758.806020000004</v>
      </c>
      <c r="K414" s="3">
        <f>SUM(K415:K418)</f>
        <v>51593.594649999999</v>
      </c>
      <c r="L414" s="3">
        <f>SUM(L415:L418)</f>
        <v>0</v>
      </c>
      <c r="M414" s="60" t="s">
        <v>14</v>
      </c>
      <c r="N414" s="60" t="s">
        <v>26</v>
      </c>
      <c r="O414" s="60" t="s">
        <v>62</v>
      </c>
      <c r="P414" s="45"/>
      <c r="Q414" s="45"/>
    </row>
    <row r="415" spans="1:17" ht="15.75" customHeight="1" x14ac:dyDescent="0.25">
      <c r="A415" s="67"/>
      <c r="B415" s="68"/>
      <c r="C415" s="69"/>
      <c r="D415" s="38" t="s">
        <v>9</v>
      </c>
      <c r="E415" s="2">
        <v>0</v>
      </c>
      <c r="F415" s="11">
        <v>0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60"/>
      <c r="N415" s="60"/>
      <c r="O415" s="60"/>
      <c r="Q415" s="45"/>
    </row>
    <row r="416" spans="1:17" ht="15.75" customHeight="1" x14ac:dyDescent="0.25">
      <c r="A416" s="67"/>
      <c r="B416" s="68"/>
      <c r="C416" s="69"/>
      <c r="D416" s="38" t="s">
        <v>10</v>
      </c>
      <c r="E416" s="2">
        <f>SUM(F416:L416)</f>
        <v>0</v>
      </c>
      <c r="F416" s="11">
        <v>0</v>
      </c>
      <c r="G416" s="9">
        <v>0</v>
      </c>
      <c r="H416" s="9">
        <v>0</v>
      </c>
      <c r="I416" s="9">
        <v>0</v>
      </c>
      <c r="J416" s="9">
        <v>0</v>
      </c>
      <c r="K416" s="9">
        <v>0</v>
      </c>
      <c r="L416" s="9">
        <v>0</v>
      </c>
      <c r="M416" s="60"/>
      <c r="N416" s="60"/>
      <c r="O416" s="60"/>
      <c r="Q416" s="45"/>
    </row>
    <row r="417" spans="1:17" ht="15.75" customHeight="1" x14ac:dyDescent="0.25">
      <c r="A417" s="67"/>
      <c r="B417" s="68"/>
      <c r="C417" s="69"/>
      <c r="D417" s="38" t="s">
        <v>11</v>
      </c>
      <c r="E417" s="2">
        <f>SUM(F417:L417)</f>
        <v>267141.34924000001</v>
      </c>
      <c r="F417" s="11">
        <v>0</v>
      </c>
      <c r="G417" s="9">
        <v>0</v>
      </c>
      <c r="H417" s="9">
        <f>96894.9103-7035.56509</f>
        <v>89859.345209999999</v>
      </c>
      <c r="I417" s="9">
        <f>49287.49064+8642.11272</f>
        <v>57929.603360000001</v>
      </c>
      <c r="J417" s="9">
        <v>67758.806020000004</v>
      </c>
      <c r="K417" s="9">
        <v>51593.594649999999</v>
      </c>
      <c r="L417" s="9">
        <v>0</v>
      </c>
      <c r="M417" s="60"/>
      <c r="N417" s="60"/>
      <c r="O417" s="60"/>
      <c r="Q417" s="45"/>
    </row>
    <row r="418" spans="1:17" ht="15.75" customHeight="1" x14ac:dyDescent="0.25">
      <c r="A418" s="67"/>
      <c r="B418" s="68"/>
      <c r="C418" s="69"/>
      <c r="D418" s="38" t="s">
        <v>12</v>
      </c>
      <c r="E418" s="2">
        <v>0</v>
      </c>
      <c r="F418" s="11">
        <v>0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60"/>
      <c r="N418" s="60"/>
      <c r="O418" s="60"/>
      <c r="Q418" s="45"/>
    </row>
    <row r="419" spans="1:17" ht="15.75" customHeight="1" x14ac:dyDescent="0.25">
      <c r="A419" s="67" t="s">
        <v>389</v>
      </c>
      <c r="B419" s="68" t="s">
        <v>377</v>
      </c>
      <c r="C419" s="69" t="s">
        <v>58</v>
      </c>
      <c r="D419" s="38" t="s">
        <v>8</v>
      </c>
      <c r="E419" s="2">
        <f>SUM(F419:L419)</f>
        <v>105795.07317</v>
      </c>
      <c r="F419" s="2">
        <f>+F421+F422</f>
        <v>0</v>
      </c>
      <c r="G419" s="3">
        <f>+G421+G422</f>
        <v>0</v>
      </c>
      <c r="H419" s="3">
        <f>+H421+H422</f>
        <v>89859.345209999999</v>
      </c>
      <c r="I419" s="3">
        <f>+I421+I422</f>
        <v>15935.72796</v>
      </c>
      <c r="J419" s="3">
        <f>+J421+J422</f>
        <v>0</v>
      </c>
      <c r="K419" s="3">
        <f>SUM(K420:K423)</f>
        <v>0</v>
      </c>
      <c r="L419" s="3">
        <f>SUM(L420:L423)</f>
        <v>0</v>
      </c>
      <c r="M419" s="60" t="s">
        <v>14</v>
      </c>
      <c r="N419" s="60" t="s">
        <v>26</v>
      </c>
      <c r="O419" s="60" t="s">
        <v>62</v>
      </c>
      <c r="P419" s="45"/>
      <c r="Q419" s="45"/>
    </row>
    <row r="420" spans="1:17" ht="15.75" customHeight="1" x14ac:dyDescent="0.25">
      <c r="A420" s="67"/>
      <c r="B420" s="68"/>
      <c r="C420" s="69"/>
      <c r="D420" s="38" t="s">
        <v>9</v>
      </c>
      <c r="E420" s="2">
        <v>0</v>
      </c>
      <c r="F420" s="11">
        <v>0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60"/>
      <c r="N420" s="60"/>
      <c r="O420" s="60"/>
      <c r="Q420" s="45"/>
    </row>
    <row r="421" spans="1:17" ht="15.75" customHeight="1" x14ac:dyDescent="0.25">
      <c r="A421" s="67"/>
      <c r="B421" s="68"/>
      <c r="C421" s="69"/>
      <c r="D421" s="38" t="s">
        <v>10</v>
      </c>
      <c r="E421" s="2">
        <f>SUM(F421:L421)</f>
        <v>0</v>
      </c>
      <c r="F421" s="11">
        <v>0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60"/>
      <c r="N421" s="60"/>
      <c r="O421" s="60"/>
      <c r="Q421" s="45"/>
    </row>
    <row r="422" spans="1:17" ht="15.75" customHeight="1" x14ac:dyDescent="0.25">
      <c r="A422" s="67"/>
      <c r="B422" s="68"/>
      <c r="C422" s="69"/>
      <c r="D422" s="38" t="s">
        <v>11</v>
      </c>
      <c r="E422" s="2">
        <f>SUM(F422:L422)</f>
        <v>105795.07317</v>
      </c>
      <c r="F422" s="11">
        <v>0</v>
      </c>
      <c r="G422" s="9">
        <v>0</v>
      </c>
      <c r="H422" s="9">
        <f>96894.9103-7035.56509</f>
        <v>89859.345209999999</v>
      </c>
      <c r="I422" s="9">
        <v>15935.72796</v>
      </c>
      <c r="J422" s="9">
        <v>0</v>
      </c>
      <c r="K422" s="9">
        <v>0</v>
      </c>
      <c r="L422" s="9">
        <v>0</v>
      </c>
      <c r="M422" s="60"/>
      <c r="N422" s="60"/>
      <c r="O422" s="60"/>
      <c r="Q422" s="45"/>
    </row>
    <row r="423" spans="1:17" ht="15.75" customHeight="1" x14ac:dyDescent="0.25">
      <c r="A423" s="67"/>
      <c r="B423" s="68"/>
      <c r="C423" s="69"/>
      <c r="D423" s="38" t="s">
        <v>12</v>
      </c>
      <c r="E423" s="2">
        <v>0</v>
      </c>
      <c r="F423" s="11">
        <v>0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60"/>
      <c r="N423" s="60"/>
      <c r="O423" s="60"/>
      <c r="Q423" s="45"/>
    </row>
    <row r="424" spans="1:17" ht="15.75" customHeight="1" x14ac:dyDescent="0.25">
      <c r="A424" s="67" t="s">
        <v>390</v>
      </c>
      <c r="B424" s="68" t="s">
        <v>378</v>
      </c>
      <c r="C424" s="69" t="s">
        <v>58</v>
      </c>
      <c r="D424" s="38" t="s">
        <v>8</v>
      </c>
      <c r="E424" s="2">
        <f>SUM(F424:L424)</f>
        <v>93795.794739999998</v>
      </c>
      <c r="F424" s="2">
        <f>+F426+F427</f>
        <v>0</v>
      </c>
      <c r="G424" s="3">
        <f>+G426+G427</f>
        <v>0</v>
      </c>
      <c r="H424" s="3">
        <f>+H426+H427</f>
        <v>89859.345209999999</v>
      </c>
      <c r="I424" s="3">
        <f>+I426+I427</f>
        <v>3936.4495299999999</v>
      </c>
      <c r="J424" s="3">
        <f>+J426+J427</f>
        <v>0</v>
      </c>
      <c r="K424" s="3">
        <f>SUM(K425:K428)</f>
        <v>0</v>
      </c>
      <c r="L424" s="3">
        <f>SUM(L425:L428)</f>
        <v>0</v>
      </c>
      <c r="M424" s="60" t="s">
        <v>14</v>
      </c>
      <c r="N424" s="60" t="s">
        <v>26</v>
      </c>
      <c r="O424" s="60" t="s">
        <v>62</v>
      </c>
      <c r="P424" s="45"/>
      <c r="Q424" s="45"/>
    </row>
    <row r="425" spans="1:17" ht="15.75" customHeight="1" x14ac:dyDescent="0.25">
      <c r="A425" s="67"/>
      <c r="B425" s="68"/>
      <c r="C425" s="69"/>
      <c r="D425" s="38" t="s">
        <v>9</v>
      </c>
      <c r="E425" s="2">
        <v>0</v>
      </c>
      <c r="F425" s="11">
        <v>0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60"/>
      <c r="N425" s="60"/>
      <c r="O425" s="60"/>
      <c r="Q425" s="45"/>
    </row>
    <row r="426" spans="1:17" ht="15.75" customHeight="1" x14ac:dyDescent="0.25">
      <c r="A426" s="67"/>
      <c r="B426" s="68"/>
      <c r="C426" s="69"/>
      <c r="D426" s="38" t="s">
        <v>10</v>
      </c>
      <c r="E426" s="2">
        <f>SUM(F426:L426)</f>
        <v>0</v>
      </c>
      <c r="F426" s="11">
        <v>0</v>
      </c>
      <c r="G426" s="9">
        <v>0</v>
      </c>
      <c r="H426" s="9">
        <v>0</v>
      </c>
      <c r="I426" s="9">
        <v>0</v>
      </c>
      <c r="J426" s="9">
        <v>0</v>
      </c>
      <c r="K426" s="9">
        <v>0</v>
      </c>
      <c r="L426" s="9">
        <v>0</v>
      </c>
      <c r="M426" s="60"/>
      <c r="N426" s="60"/>
      <c r="O426" s="60"/>
      <c r="Q426" s="45"/>
    </row>
    <row r="427" spans="1:17" ht="15.75" customHeight="1" x14ac:dyDescent="0.25">
      <c r="A427" s="67"/>
      <c r="B427" s="68"/>
      <c r="C427" s="69"/>
      <c r="D427" s="38" t="s">
        <v>11</v>
      </c>
      <c r="E427" s="2">
        <f>SUM(F427:L427)</f>
        <v>93795.794739999998</v>
      </c>
      <c r="F427" s="11">
        <v>0</v>
      </c>
      <c r="G427" s="9">
        <v>0</v>
      </c>
      <c r="H427" s="9">
        <f>96894.9103-7035.56509</f>
        <v>89859.345209999999</v>
      </c>
      <c r="I427" s="9">
        <v>3936.4495299999999</v>
      </c>
      <c r="J427" s="9">
        <v>0</v>
      </c>
      <c r="K427" s="9">
        <v>0</v>
      </c>
      <c r="L427" s="9">
        <v>0</v>
      </c>
      <c r="M427" s="60"/>
      <c r="N427" s="60"/>
      <c r="O427" s="60"/>
      <c r="Q427" s="45"/>
    </row>
    <row r="428" spans="1:17" ht="15.75" customHeight="1" x14ac:dyDescent="0.25">
      <c r="A428" s="67"/>
      <c r="B428" s="68"/>
      <c r="C428" s="69"/>
      <c r="D428" s="38" t="s">
        <v>12</v>
      </c>
      <c r="E428" s="2">
        <v>0</v>
      </c>
      <c r="F428" s="11">
        <v>0</v>
      </c>
      <c r="G428" s="11">
        <v>0</v>
      </c>
      <c r="H428" s="11">
        <v>0</v>
      </c>
      <c r="I428" s="11">
        <v>0</v>
      </c>
      <c r="J428" s="11">
        <v>0</v>
      </c>
      <c r="K428" s="11">
        <v>0</v>
      </c>
      <c r="L428" s="11">
        <v>0</v>
      </c>
      <c r="M428" s="60"/>
      <c r="N428" s="60"/>
      <c r="O428" s="60"/>
      <c r="Q428" s="45"/>
    </row>
    <row r="429" spans="1:17" ht="15.75" customHeight="1" x14ac:dyDescent="0.25">
      <c r="A429" s="67" t="s">
        <v>391</v>
      </c>
      <c r="B429" s="68" t="s">
        <v>379</v>
      </c>
      <c r="C429" s="69" t="s">
        <v>58</v>
      </c>
      <c r="D429" s="38" t="s">
        <v>8</v>
      </c>
      <c r="E429" s="2">
        <f>SUM(F429:L429)</f>
        <v>92384.726519999997</v>
      </c>
      <c r="F429" s="2">
        <f>+F431+F432</f>
        <v>0</v>
      </c>
      <c r="G429" s="3">
        <f>+G431+G432</f>
        <v>0</v>
      </c>
      <c r="H429" s="3">
        <f>+H431+H432</f>
        <v>89859.345209999999</v>
      </c>
      <c r="I429" s="3">
        <f>+I431+I432</f>
        <v>2525.3813100000002</v>
      </c>
      <c r="J429" s="3">
        <f>+J431+J432</f>
        <v>0</v>
      </c>
      <c r="K429" s="3">
        <f>SUM(K430:K433)</f>
        <v>0</v>
      </c>
      <c r="L429" s="3">
        <f>SUM(L430:L433)</f>
        <v>0</v>
      </c>
      <c r="M429" s="60" t="s">
        <v>14</v>
      </c>
      <c r="N429" s="60" t="s">
        <v>26</v>
      </c>
      <c r="O429" s="60" t="s">
        <v>62</v>
      </c>
      <c r="P429" s="45"/>
      <c r="Q429" s="45"/>
    </row>
    <row r="430" spans="1:17" ht="15.75" customHeight="1" x14ac:dyDescent="0.25">
      <c r="A430" s="67"/>
      <c r="B430" s="68"/>
      <c r="C430" s="69"/>
      <c r="D430" s="38" t="s">
        <v>9</v>
      </c>
      <c r="E430" s="2">
        <v>0</v>
      </c>
      <c r="F430" s="11">
        <v>0</v>
      </c>
      <c r="G430" s="11">
        <v>0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60"/>
      <c r="N430" s="60"/>
      <c r="O430" s="60"/>
      <c r="Q430" s="45"/>
    </row>
    <row r="431" spans="1:17" ht="15.75" customHeight="1" x14ac:dyDescent="0.25">
      <c r="A431" s="67"/>
      <c r="B431" s="68"/>
      <c r="C431" s="69"/>
      <c r="D431" s="38" t="s">
        <v>10</v>
      </c>
      <c r="E431" s="2">
        <f>SUM(F431:L431)</f>
        <v>0</v>
      </c>
      <c r="F431" s="11">
        <v>0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60"/>
      <c r="N431" s="60"/>
      <c r="O431" s="60"/>
      <c r="Q431" s="45"/>
    </row>
    <row r="432" spans="1:17" ht="15.75" customHeight="1" x14ac:dyDescent="0.25">
      <c r="A432" s="67"/>
      <c r="B432" s="68"/>
      <c r="C432" s="69"/>
      <c r="D432" s="38" t="s">
        <v>11</v>
      </c>
      <c r="E432" s="2">
        <f>SUM(F432:L432)</f>
        <v>92384.726519999997</v>
      </c>
      <c r="F432" s="11">
        <v>0</v>
      </c>
      <c r="G432" s="9">
        <v>0</v>
      </c>
      <c r="H432" s="9">
        <f>96894.9103-7035.56509</f>
        <v>89859.345209999999</v>
      </c>
      <c r="I432" s="9">
        <v>2525.3813100000002</v>
      </c>
      <c r="J432" s="9">
        <v>0</v>
      </c>
      <c r="K432" s="9">
        <v>0</v>
      </c>
      <c r="L432" s="9">
        <v>0</v>
      </c>
      <c r="M432" s="60"/>
      <c r="N432" s="60"/>
      <c r="O432" s="60"/>
      <c r="Q432" s="45"/>
    </row>
    <row r="433" spans="1:17" ht="15.75" customHeight="1" x14ac:dyDescent="0.25">
      <c r="A433" s="67"/>
      <c r="B433" s="68"/>
      <c r="C433" s="69"/>
      <c r="D433" s="38" t="s">
        <v>12</v>
      </c>
      <c r="E433" s="2">
        <v>0</v>
      </c>
      <c r="F433" s="11">
        <v>0</v>
      </c>
      <c r="G433" s="11">
        <v>0</v>
      </c>
      <c r="H433" s="11">
        <v>0</v>
      </c>
      <c r="I433" s="11">
        <v>0</v>
      </c>
      <c r="J433" s="11">
        <v>0</v>
      </c>
      <c r="K433" s="11">
        <v>0</v>
      </c>
      <c r="L433" s="11">
        <v>0</v>
      </c>
      <c r="M433" s="60"/>
      <c r="N433" s="60"/>
      <c r="O433" s="60"/>
      <c r="Q433" s="45"/>
    </row>
    <row r="434" spans="1:17" ht="15.75" customHeight="1" x14ac:dyDescent="0.25">
      <c r="A434" s="67" t="s">
        <v>392</v>
      </c>
      <c r="B434" s="68" t="s">
        <v>380</v>
      </c>
      <c r="C434" s="69" t="s">
        <v>58</v>
      </c>
      <c r="D434" s="38" t="s">
        <v>8</v>
      </c>
      <c r="E434" s="2">
        <f>SUM(F434:L434)</f>
        <v>92245.631850000005</v>
      </c>
      <c r="F434" s="2">
        <f>+F436+F437</f>
        <v>0</v>
      </c>
      <c r="G434" s="3">
        <f>+G436+G437</f>
        <v>0</v>
      </c>
      <c r="H434" s="3">
        <f>+H436+H437</f>
        <v>89859.345209999999</v>
      </c>
      <c r="I434" s="3">
        <f>+I436+I437</f>
        <v>2386.2866399999998</v>
      </c>
      <c r="J434" s="3">
        <f>+J436+J437</f>
        <v>0</v>
      </c>
      <c r="K434" s="3">
        <f>SUM(K435:K438)</f>
        <v>0</v>
      </c>
      <c r="L434" s="3">
        <f>SUM(L435:L438)</f>
        <v>0</v>
      </c>
      <c r="M434" s="60" t="s">
        <v>14</v>
      </c>
      <c r="N434" s="60" t="s">
        <v>26</v>
      </c>
      <c r="O434" s="60" t="s">
        <v>62</v>
      </c>
      <c r="P434" s="45"/>
      <c r="Q434" s="45"/>
    </row>
    <row r="435" spans="1:17" ht="15.75" customHeight="1" x14ac:dyDescent="0.25">
      <c r="A435" s="67"/>
      <c r="B435" s="68"/>
      <c r="C435" s="69"/>
      <c r="D435" s="38" t="s">
        <v>9</v>
      </c>
      <c r="E435" s="2">
        <v>0</v>
      </c>
      <c r="F435" s="11">
        <v>0</v>
      </c>
      <c r="G435" s="11">
        <v>0</v>
      </c>
      <c r="H435" s="11">
        <v>0</v>
      </c>
      <c r="I435" s="11">
        <v>0</v>
      </c>
      <c r="J435" s="11">
        <v>0</v>
      </c>
      <c r="K435" s="11">
        <v>0</v>
      </c>
      <c r="L435" s="11">
        <v>0</v>
      </c>
      <c r="M435" s="60"/>
      <c r="N435" s="60"/>
      <c r="O435" s="60"/>
      <c r="Q435" s="45"/>
    </row>
    <row r="436" spans="1:17" ht="15.75" customHeight="1" x14ac:dyDescent="0.25">
      <c r="A436" s="67"/>
      <c r="B436" s="68"/>
      <c r="C436" s="69"/>
      <c r="D436" s="38" t="s">
        <v>10</v>
      </c>
      <c r="E436" s="2">
        <f>SUM(F436:L436)</f>
        <v>0</v>
      </c>
      <c r="F436" s="11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60"/>
      <c r="N436" s="60"/>
      <c r="O436" s="60"/>
      <c r="Q436" s="45"/>
    </row>
    <row r="437" spans="1:17" ht="15.75" customHeight="1" x14ac:dyDescent="0.25">
      <c r="A437" s="67"/>
      <c r="B437" s="68"/>
      <c r="C437" s="69"/>
      <c r="D437" s="38" t="s">
        <v>11</v>
      </c>
      <c r="E437" s="2">
        <f>SUM(F437:L437)</f>
        <v>92245.631850000005</v>
      </c>
      <c r="F437" s="11">
        <v>0</v>
      </c>
      <c r="G437" s="9">
        <v>0</v>
      </c>
      <c r="H437" s="9">
        <f>96894.9103-7035.56509</f>
        <v>89859.345209999999</v>
      </c>
      <c r="I437" s="9">
        <v>2386.2866399999998</v>
      </c>
      <c r="J437" s="9">
        <v>0</v>
      </c>
      <c r="K437" s="9">
        <v>0</v>
      </c>
      <c r="L437" s="9">
        <v>0</v>
      </c>
      <c r="M437" s="60"/>
      <c r="N437" s="60"/>
      <c r="O437" s="60"/>
      <c r="Q437" s="45"/>
    </row>
    <row r="438" spans="1:17" ht="15.75" customHeight="1" x14ac:dyDescent="0.25">
      <c r="A438" s="67"/>
      <c r="B438" s="68"/>
      <c r="C438" s="69"/>
      <c r="D438" s="38" t="s">
        <v>12</v>
      </c>
      <c r="E438" s="2">
        <v>0</v>
      </c>
      <c r="F438" s="11">
        <v>0</v>
      </c>
      <c r="G438" s="11">
        <v>0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60"/>
      <c r="N438" s="60"/>
      <c r="O438" s="60"/>
      <c r="Q438" s="45"/>
    </row>
    <row r="439" spans="1:17" ht="15.75" customHeight="1" x14ac:dyDescent="0.25">
      <c r="A439" s="67" t="s">
        <v>393</v>
      </c>
      <c r="B439" s="68" t="s">
        <v>381</v>
      </c>
      <c r="C439" s="69" t="s">
        <v>58</v>
      </c>
      <c r="D439" s="38" t="s">
        <v>8</v>
      </c>
      <c r="E439" s="2">
        <f>SUM(F439:L439)</f>
        <v>94178.417170000001</v>
      </c>
      <c r="F439" s="2">
        <f>+F441+F442</f>
        <v>0</v>
      </c>
      <c r="G439" s="3">
        <f>+G441+G442</f>
        <v>0</v>
      </c>
      <c r="H439" s="3">
        <f>+H441+H442</f>
        <v>89859.345209999999</v>
      </c>
      <c r="I439" s="3">
        <f>+I441+I442</f>
        <v>4319.0719600000002</v>
      </c>
      <c r="J439" s="3">
        <f>+J441+J442</f>
        <v>0</v>
      </c>
      <c r="K439" s="3">
        <f>SUM(K440:K443)</f>
        <v>0</v>
      </c>
      <c r="L439" s="3">
        <f>SUM(L440:L443)</f>
        <v>0</v>
      </c>
      <c r="M439" s="60" t="s">
        <v>14</v>
      </c>
      <c r="N439" s="60" t="s">
        <v>26</v>
      </c>
      <c r="O439" s="60" t="s">
        <v>62</v>
      </c>
      <c r="P439" s="45"/>
      <c r="Q439" s="45"/>
    </row>
    <row r="440" spans="1:17" ht="15.75" customHeight="1" x14ac:dyDescent="0.25">
      <c r="A440" s="67"/>
      <c r="B440" s="68"/>
      <c r="C440" s="69"/>
      <c r="D440" s="38" t="s">
        <v>9</v>
      </c>
      <c r="E440" s="2">
        <v>0</v>
      </c>
      <c r="F440" s="11">
        <v>0</v>
      </c>
      <c r="G440" s="11">
        <v>0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60"/>
      <c r="N440" s="60"/>
      <c r="O440" s="60"/>
      <c r="Q440" s="45"/>
    </row>
    <row r="441" spans="1:17" ht="15.75" customHeight="1" x14ac:dyDescent="0.25">
      <c r="A441" s="67"/>
      <c r="B441" s="68"/>
      <c r="C441" s="69"/>
      <c r="D441" s="38" t="s">
        <v>10</v>
      </c>
      <c r="E441" s="2">
        <f>SUM(F441:L441)</f>
        <v>0</v>
      </c>
      <c r="F441" s="11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60"/>
      <c r="N441" s="60"/>
      <c r="O441" s="60"/>
      <c r="Q441" s="45"/>
    </row>
    <row r="442" spans="1:17" ht="15.75" customHeight="1" x14ac:dyDescent="0.25">
      <c r="A442" s="67"/>
      <c r="B442" s="68"/>
      <c r="C442" s="69"/>
      <c r="D442" s="38" t="s">
        <v>11</v>
      </c>
      <c r="E442" s="2">
        <f>SUM(F442:L442)</f>
        <v>94178.417170000001</v>
      </c>
      <c r="F442" s="11">
        <v>0</v>
      </c>
      <c r="G442" s="9">
        <v>0</v>
      </c>
      <c r="H442" s="9">
        <f>96894.9103-7035.56509</f>
        <v>89859.345209999999</v>
      </c>
      <c r="I442" s="9">
        <v>4319.0719600000002</v>
      </c>
      <c r="J442" s="9">
        <v>0</v>
      </c>
      <c r="K442" s="9">
        <v>0</v>
      </c>
      <c r="L442" s="9">
        <v>0</v>
      </c>
      <c r="M442" s="60"/>
      <c r="N442" s="60"/>
      <c r="O442" s="60"/>
      <c r="Q442" s="45"/>
    </row>
    <row r="443" spans="1:17" ht="15.75" customHeight="1" x14ac:dyDescent="0.25">
      <c r="A443" s="67"/>
      <c r="B443" s="68"/>
      <c r="C443" s="69"/>
      <c r="D443" s="38" t="s">
        <v>12</v>
      </c>
      <c r="E443" s="2">
        <v>0</v>
      </c>
      <c r="F443" s="11">
        <v>0</v>
      </c>
      <c r="G443" s="11">
        <v>0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60"/>
      <c r="N443" s="60"/>
      <c r="O443" s="60"/>
      <c r="Q443" s="45"/>
    </row>
    <row r="444" spans="1:17" ht="15.75" customHeight="1" x14ac:dyDescent="0.25">
      <c r="A444" s="67" t="s">
        <v>394</v>
      </c>
      <c r="B444" s="68" t="s">
        <v>382</v>
      </c>
      <c r="C444" s="69" t="s">
        <v>58</v>
      </c>
      <c r="D444" s="38" t="s">
        <v>8</v>
      </c>
      <c r="E444" s="2">
        <f>SUM(F444:L444)</f>
        <v>91353.918919999996</v>
      </c>
      <c r="F444" s="2">
        <f>+F446+F447</f>
        <v>0</v>
      </c>
      <c r="G444" s="3">
        <f>+G446+G447</f>
        <v>0</v>
      </c>
      <c r="H444" s="3">
        <f>+H446+H447</f>
        <v>89859.345209999999</v>
      </c>
      <c r="I444" s="3">
        <f>+I446+I447</f>
        <v>1494.5737099999999</v>
      </c>
      <c r="J444" s="3">
        <f>+J446+J447</f>
        <v>0</v>
      </c>
      <c r="K444" s="3">
        <f>SUM(K445:K448)</f>
        <v>0</v>
      </c>
      <c r="L444" s="3">
        <f>SUM(L445:L448)</f>
        <v>0</v>
      </c>
      <c r="M444" s="60" t="s">
        <v>14</v>
      </c>
      <c r="N444" s="60" t="s">
        <v>26</v>
      </c>
      <c r="O444" s="60" t="s">
        <v>62</v>
      </c>
      <c r="P444" s="45"/>
      <c r="Q444" s="45"/>
    </row>
    <row r="445" spans="1:17" ht="15.75" customHeight="1" x14ac:dyDescent="0.25">
      <c r="A445" s="67"/>
      <c r="B445" s="68"/>
      <c r="C445" s="69"/>
      <c r="D445" s="38" t="s">
        <v>9</v>
      </c>
      <c r="E445" s="2">
        <v>0</v>
      </c>
      <c r="F445" s="11">
        <v>0</v>
      </c>
      <c r="G445" s="11">
        <v>0</v>
      </c>
      <c r="H445" s="11">
        <v>0</v>
      </c>
      <c r="I445" s="11">
        <v>0</v>
      </c>
      <c r="J445" s="11">
        <v>0</v>
      </c>
      <c r="K445" s="11">
        <v>0</v>
      </c>
      <c r="L445" s="11">
        <v>0</v>
      </c>
      <c r="M445" s="60"/>
      <c r="N445" s="60"/>
      <c r="O445" s="60"/>
      <c r="Q445" s="45"/>
    </row>
    <row r="446" spans="1:17" ht="15.75" customHeight="1" x14ac:dyDescent="0.25">
      <c r="A446" s="67"/>
      <c r="B446" s="68"/>
      <c r="C446" s="69"/>
      <c r="D446" s="38" t="s">
        <v>10</v>
      </c>
      <c r="E446" s="2">
        <f>SUM(F446:L446)</f>
        <v>0</v>
      </c>
      <c r="F446" s="11">
        <v>0</v>
      </c>
      <c r="G446" s="9">
        <v>0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60"/>
      <c r="N446" s="60"/>
      <c r="O446" s="60"/>
      <c r="Q446" s="45"/>
    </row>
    <row r="447" spans="1:17" ht="15.75" customHeight="1" x14ac:dyDescent="0.25">
      <c r="A447" s="67"/>
      <c r="B447" s="68"/>
      <c r="C447" s="69"/>
      <c r="D447" s="38" t="s">
        <v>11</v>
      </c>
      <c r="E447" s="2">
        <f>SUM(F447:L447)</f>
        <v>91353.918919999996</v>
      </c>
      <c r="F447" s="11">
        <v>0</v>
      </c>
      <c r="G447" s="9">
        <v>0</v>
      </c>
      <c r="H447" s="9">
        <f>96894.9103-7035.56509</f>
        <v>89859.345209999999</v>
      </c>
      <c r="I447" s="9">
        <v>1494.5737099999999</v>
      </c>
      <c r="J447" s="9">
        <v>0</v>
      </c>
      <c r="K447" s="9">
        <v>0</v>
      </c>
      <c r="L447" s="9">
        <v>0</v>
      </c>
      <c r="M447" s="60"/>
      <c r="N447" s="60"/>
      <c r="O447" s="60"/>
      <c r="Q447" s="45"/>
    </row>
    <row r="448" spans="1:17" ht="15.75" customHeight="1" x14ac:dyDescent="0.25">
      <c r="A448" s="67"/>
      <c r="B448" s="68"/>
      <c r="C448" s="69"/>
      <c r="D448" s="38" t="s">
        <v>12</v>
      </c>
      <c r="E448" s="2">
        <v>0</v>
      </c>
      <c r="F448" s="11">
        <v>0</v>
      </c>
      <c r="G448" s="11">
        <v>0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60"/>
      <c r="N448" s="60"/>
      <c r="O448" s="60"/>
      <c r="Q448" s="45"/>
    </row>
    <row r="449" spans="1:17" ht="15.75" customHeight="1" x14ac:dyDescent="0.25">
      <c r="A449" s="67" t="s">
        <v>395</v>
      </c>
      <c r="B449" s="68" t="s">
        <v>383</v>
      </c>
      <c r="C449" s="69" t="s">
        <v>58</v>
      </c>
      <c r="D449" s="38" t="s">
        <v>8</v>
      </c>
      <c r="E449" s="2">
        <f>SUM(F449:L449)</f>
        <v>97229.251759999999</v>
      </c>
      <c r="F449" s="2">
        <f>+F451+F452</f>
        <v>0</v>
      </c>
      <c r="G449" s="3">
        <f>+G451+G452</f>
        <v>0</v>
      </c>
      <c r="H449" s="3">
        <f>+H451+H452</f>
        <v>89859.345209999999</v>
      </c>
      <c r="I449" s="3">
        <f>+I451+I452</f>
        <v>7369.9065499999997</v>
      </c>
      <c r="J449" s="3">
        <v>0</v>
      </c>
      <c r="K449" s="3">
        <v>0</v>
      </c>
      <c r="L449" s="3">
        <v>0</v>
      </c>
      <c r="M449" s="60" t="s">
        <v>14</v>
      </c>
      <c r="N449" s="60" t="s">
        <v>26</v>
      </c>
      <c r="O449" s="60" t="s">
        <v>62</v>
      </c>
      <c r="Q449" s="45"/>
    </row>
    <row r="450" spans="1:17" ht="15.75" customHeight="1" x14ac:dyDescent="0.25">
      <c r="A450" s="67"/>
      <c r="B450" s="68"/>
      <c r="C450" s="69"/>
      <c r="D450" s="38" t="s">
        <v>9</v>
      </c>
      <c r="E450" s="2">
        <v>0</v>
      </c>
      <c r="F450" s="11">
        <v>0</v>
      </c>
      <c r="G450" s="11">
        <v>0</v>
      </c>
      <c r="H450" s="11">
        <v>0</v>
      </c>
      <c r="I450" s="11">
        <v>0</v>
      </c>
      <c r="J450" s="9">
        <v>0</v>
      </c>
      <c r="K450" s="9">
        <v>0</v>
      </c>
      <c r="L450" s="9">
        <v>0</v>
      </c>
      <c r="M450" s="60"/>
      <c r="N450" s="60"/>
      <c r="O450" s="60"/>
      <c r="Q450" s="45"/>
    </row>
    <row r="451" spans="1:17" ht="15.75" customHeight="1" x14ac:dyDescent="0.25">
      <c r="A451" s="67"/>
      <c r="B451" s="68"/>
      <c r="C451" s="69"/>
      <c r="D451" s="38" t="s">
        <v>10</v>
      </c>
      <c r="E451" s="2">
        <f>SUM(F451:L451)</f>
        <v>0</v>
      </c>
      <c r="F451" s="11">
        <v>0</v>
      </c>
      <c r="G451" s="9">
        <v>0</v>
      </c>
      <c r="H451" s="9">
        <v>0</v>
      </c>
      <c r="I451" s="9">
        <v>0</v>
      </c>
      <c r="J451" s="9">
        <v>0</v>
      </c>
      <c r="K451" s="9">
        <v>0</v>
      </c>
      <c r="L451" s="9">
        <v>0</v>
      </c>
      <c r="M451" s="60"/>
      <c r="N451" s="60"/>
      <c r="O451" s="60"/>
      <c r="Q451" s="45"/>
    </row>
    <row r="452" spans="1:17" ht="15.75" customHeight="1" x14ac:dyDescent="0.25">
      <c r="A452" s="67"/>
      <c r="B452" s="68"/>
      <c r="C452" s="69"/>
      <c r="D452" s="38" t="s">
        <v>11</v>
      </c>
      <c r="E452" s="2">
        <f>SUM(F452:L452)</f>
        <v>97229.251759999999</v>
      </c>
      <c r="F452" s="11">
        <v>0</v>
      </c>
      <c r="G452" s="9">
        <v>0</v>
      </c>
      <c r="H452" s="9">
        <f>96894.9103-7035.56509</f>
        <v>89859.345209999999</v>
      </c>
      <c r="I452" s="9">
        <f>777.77777+6592.12878</f>
        <v>7369.9065499999997</v>
      </c>
      <c r="J452" s="9">
        <v>0</v>
      </c>
      <c r="K452" s="9">
        <v>0</v>
      </c>
      <c r="L452" s="9">
        <v>0</v>
      </c>
      <c r="M452" s="60"/>
      <c r="N452" s="60"/>
      <c r="O452" s="60"/>
      <c r="Q452" s="45"/>
    </row>
    <row r="453" spans="1:17" ht="15.75" customHeight="1" x14ac:dyDescent="0.25">
      <c r="A453" s="67"/>
      <c r="B453" s="68"/>
      <c r="C453" s="69"/>
      <c r="D453" s="38" t="s">
        <v>12</v>
      </c>
      <c r="E453" s="2">
        <v>0</v>
      </c>
      <c r="F453" s="11">
        <v>0</v>
      </c>
      <c r="G453" s="11">
        <v>0</v>
      </c>
      <c r="H453" s="11">
        <v>0</v>
      </c>
      <c r="I453" s="11">
        <v>0</v>
      </c>
      <c r="J453" s="9">
        <v>0</v>
      </c>
      <c r="K453" s="9">
        <v>0</v>
      </c>
      <c r="L453" s="9">
        <v>0</v>
      </c>
      <c r="M453" s="60"/>
      <c r="N453" s="60"/>
      <c r="O453" s="60"/>
      <c r="Q453" s="45"/>
    </row>
    <row r="454" spans="1:17" ht="15.75" customHeight="1" x14ac:dyDescent="0.25">
      <c r="A454" s="67" t="s">
        <v>396</v>
      </c>
      <c r="B454" s="68" t="s">
        <v>384</v>
      </c>
      <c r="C454" s="69" t="s">
        <v>58</v>
      </c>
      <c r="D454" s="38" t="s">
        <v>8</v>
      </c>
      <c r="E454" s="2">
        <f>SUM(F454:L454)</f>
        <v>97272.090979999994</v>
      </c>
      <c r="F454" s="2">
        <f>+F456+F457</f>
        <v>0</v>
      </c>
      <c r="G454" s="3">
        <f>+G456+G457</f>
        <v>0</v>
      </c>
      <c r="H454" s="3">
        <f>+H456+H457</f>
        <v>89859.345209999999</v>
      </c>
      <c r="I454" s="3">
        <f>+I456+I457</f>
        <v>7412.7457700000004</v>
      </c>
      <c r="J454" s="3">
        <v>0</v>
      </c>
      <c r="K454" s="3">
        <v>0</v>
      </c>
      <c r="L454" s="3">
        <v>0</v>
      </c>
      <c r="M454" s="60" t="s">
        <v>14</v>
      </c>
      <c r="N454" s="60" t="s">
        <v>26</v>
      </c>
      <c r="O454" s="60" t="s">
        <v>62</v>
      </c>
      <c r="Q454" s="45"/>
    </row>
    <row r="455" spans="1:17" ht="15.75" customHeight="1" x14ac:dyDescent="0.25">
      <c r="A455" s="67"/>
      <c r="B455" s="68"/>
      <c r="C455" s="69"/>
      <c r="D455" s="38" t="s">
        <v>9</v>
      </c>
      <c r="E455" s="2">
        <v>0</v>
      </c>
      <c r="F455" s="11">
        <v>0</v>
      </c>
      <c r="G455" s="11">
        <v>0</v>
      </c>
      <c r="H455" s="11">
        <v>0</v>
      </c>
      <c r="I455" s="11">
        <v>0</v>
      </c>
      <c r="J455" s="9">
        <v>0</v>
      </c>
      <c r="K455" s="9">
        <v>0</v>
      </c>
      <c r="L455" s="9">
        <v>0</v>
      </c>
      <c r="M455" s="60"/>
      <c r="N455" s="60"/>
      <c r="O455" s="60"/>
      <c r="Q455" s="45"/>
    </row>
    <row r="456" spans="1:17" ht="15.75" customHeight="1" x14ac:dyDescent="0.25">
      <c r="A456" s="67"/>
      <c r="B456" s="68"/>
      <c r="C456" s="69"/>
      <c r="D456" s="38" t="s">
        <v>10</v>
      </c>
      <c r="E456" s="2">
        <f>SUM(F456:L456)</f>
        <v>0</v>
      </c>
      <c r="F456" s="11">
        <v>0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60"/>
      <c r="N456" s="60"/>
      <c r="O456" s="60"/>
      <c r="Q456" s="45"/>
    </row>
    <row r="457" spans="1:17" ht="15.75" customHeight="1" x14ac:dyDescent="0.25">
      <c r="A457" s="67"/>
      <c r="B457" s="68"/>
      <c r="C457" s="69"/>
      <c r="D457" s="38" t="s">
        <v>11</v>
      </c>
      <c r="E457" s="2">
        <f>SUM(F457:L457)</f>
        <v>97272.090979999994</v>
      </c>
      <c r="F457" s="11">
        <v>0</v>
      </c>
      <c r="G457" s="9">
        <v>0</v>
      </c>
      <c r="H457" s="9">
        <f>96894.9103-7035.56509</f>
        <v>89859.345209999999</v>
      </c>
      <c r="I457" s="9">
        <v>7412.7457700000004</v>
      </c>
      <c r="J457" s="9">
        <v>0</v>
      </c>
      <c r="K457" s="9">
        <v>0</v>
      </c>
      <c r="L457" s="9">
        <v>0</v>
      </c>
      <c r="M457" s="60"/>
      <c r="N457" s="60"/>
      <c r="O457" s="60"/>
      <c r="Q457" s="45"/>
    </row>
    <row r="458" spans="1:17" ht="15.75" customHeight="1" x14ac:dyDescent="0.25">
      <c r="A458" s="67"/>
      <c r="B458" s="68"/>
      <c r="C458" s="69"/>
      <c r="D458" s="38" t="s">
        <v>12</v>
      </c>
      <c r="E458" s="2">
        <v>0</v>
      </c>
      <c r="F458" s="11">
        <v>0</v>
      </c>
      <c r="G458" s="11">
        <v>0</v>
      </c>
      <c r="H458" s="11">
        <v>0</v>
      </c>
      <c r="I458" s="11">
        <v>0</v>
      </c>
      <c r="J458" s="9">
        <v>0</v>
      </c>
      <c r="K458" s="9">
        <v>0</v>
      </c>
      <c r="L458" s="9">
        <v>0</v>
      </c>
      <c r="M458" s="60"/>
      <c r="N458" s="60"/>
      <c r="O458" s="60"/>
      <c r="Q458" s="45"/>
    </row>
    <row r="459" spans="1:17" ht="15.75" customHeight="1" x14ac:dyDescent="0.25">
      <c r="A459" s="67" t="s">
        <v>397</v>
      </c>
      <c r="B459" s="68" t="s">
        <v>385</v>
      </c>
      <c r="C459" s="69" t="s">
        <v>58</v>
      </c>
      <c r="D459" s="38" t="s">
        <v>8</v>
      </c>
      <c r="E459" s="2">
        <f>SUM(F459:L459)</f>
        <v>90188.181769999996</v>
      </c>
      <c r="F459" s="2">
        <f>+F461+F462</f>
        <v>0</v>
      </c>
      <c r="G459" s="3">
        <f>+G461+G462</f>
        <v>0</v>
      </c>
      <c r="H459" s="3">
        <f>+H461+H462</f>
        <v>89859.345209999999</v>
      </c>
      <c r="I459" s="3">
        <f>+I461+I462</f>
        <v>328.83655999999996</v>
      </c>
      <c r="J459" s="3">
        <v>0</v>
      </c>
      <c r="K459" s="3">
        <v>0</v>
      </c>
      <c r="L459" s="3">
        <v>0</v>
      </c>
      <c r="M459" s="60" t="s">
        <v>14</v>
      </c>
      <c r="N459" s="60" t="s">
        <v>26</v>
      </c>
      <c r="O459" s="60" t="s">
        <v>62</v>
      </c>
      <c r="Q459" s="45"/>
    </row>
    <row r="460" spans="1:17" ht="15.75" customHeight="1" x14ac:dyDescent="0.25">
      <c r="A460" s="67"/>
      <c r="B460" s="68"/>
      <c r="C460" s="69"/>
      <c r="D460" s="38" t="s">
        <v>9</v>
      </c>
      <c r="E460" s="2">
        <v>0</v>
      </c>
      <c r="F460" s="11">
        <v>0</v>
      </c>
      <c r="G460" s="11">
        <v>0</v>
      </c>
      <c r="H460" s="11">
        <v>0</v>
      </c>
      <c r="I460" s="11">
        <v>0</v>
      </c>
      <c r="J460" s="9">
        <v>0</v>
      </c>
      <c r="K460" s="9">
        <v>0</v>
      </c>
      <c r="L460" s="9">
        <v>0</v>
      </c>
      <c r="M460" s="60"/>
      <c r="N460" s="60"/>
      <c r="O460" s="60"/>
      <c r="Q460" s="45"/>
    </row>
    <row r="461" spans="1:17" ht="15.75" customHeight="1" x14ac:dyDescent="0.25">
      <c r="A461" s="67"/>
      <c r="B461" s="68"/>
      <c r="C461" s="69"/>
      <c r="D461" s="38" t="s">
        <v>10</v>
      </c>
      <c r="E461" s="2">
        <f>SUM(F461:L461)</f>
        <v>0</v>
      </c>
      <c r="F461" s="11">
        <v>0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60"/>
      <c r="N461" s="60"/>
      <c r="O461" s="60"/>
      <c r="Q461" s="45"/>
    </row>
    <row r="462" spans="1:17" ht="15.75" customHeight="1" x14ac:dyDescent="0.25">
      <c r="A462" s="67"/>
      <c r="B462" s="68"/>
      <c r="C462" s="69"/>
      <c r="D462" s="38" t="s">
        <v>11</v>
      </c>
      <c r="E462" s="2">
        <f>SUM(F462:L462)</f>
        <v>90188.181769999996</v>
      </c>
      <c r="F462" s="11">
        <v>0</v>
      </c>
      <c r="G462" s="9">
        <v>0</v>
      </c>
      <c r="H462" s="9">
        <f>96894.9103-7035.56509</f>
        <v>89859.345209999999</v>
      </c>
      <c r="I462" s="9">
        <f>246.83897+81.99759</f>
        <v>328.83655999999996</v>
      </c>
      <c r="J462" s="9">
        <v>0</v>
      </c>
      <c r="K462" s="9">
        <v>0</v>
      </c>
      <c r="L462" s="9">
        <v>0</v>
      </c>
      <c r="M462" s="60"/>
      <c r="N462" s="60"/>
      <c r="O462" s="60"/>
      <c r="Q462" s="45"/>
    </row>
    <row r="463" spans="1:17" ht="15.75" customHeight="1" x14ac:dyDescent="0.25">
      <c r="A463" s="67"/>
      <c r="B463" s="68"/>
      <c r="C463" s="69"/>
      <c r="D463" s="38" t="s">
        <v>12</v>
      </c>
      <c r="E463" s="2">
        <v>0</v>
      </c>
      <c r="F463" s="11">
        <v>0</v>
      </c>
      <c r="G463" s="11">
        <v>0</v>
      </c>
      <c r="H463" s="11">
        <v>0</v>
      </c>
      <c r="I463" s="11">
        <v>0</v>
      </c>
      <c r="J463" s="11">
        <v>0</v>
      </c>
      <c r="K463" s="11">
        <v>0</v>
      </c>
      <c r="L463" s="11">
        <v>0</v>
      </c>
      <c r="M463" s="60"/>
      <c r="N463" s="60"/>
      <c r="O463" s="60"/>
      <c r="Q463" s="45"/>
    </row>
    <row r="464" spans="1:17" ht="15.75" customHeight="1" x14ac:dyDescent="0.25">
      <c r="A464" s="67" t="s">
        <v>398</v>
      </c>
      <c r="B464" s="68" t="s">
        <v>386</v>
      </c>
      <c r="C464" s="69" t="s">
        <v>58</v>
      </c>
      <c r="D464" s="38" t="s">
        <v>8</v>
      </c>
      <c r="E464" s="2">
        <f>SUM(F464:L464)</f>
        <v>91958.720660000006</v>
      </c>
      <c r="F464" s="2">
        <f>+F466+F467</f>
        <v>0</v>
      </c>
      <c r="G464" s="3">
        <f>+G466+G467</f>
        <v>0</v>
      </c>
      <c r="H464" s="3">
        <f>+H466+H467</f>
        <v>89859.345209999999</v>
      </c>
      <c r="I464" s="3">
        <f>+I466+I467</f>
        <v>2099.37545</v>
      </c>
      <c r="J464" s="3">
        <f>+J466+J467</f>
        <v>0</v>
      </c>
      <c r="K464" s="3">
        <f>SUM(K465:K468)</f>
        <v>0</v>
      </c>
      <c r="L464" s="3">
        <f>SUM(L465:L468)</f>
        <v>0</v>
      </c>
      <c r="M464" s="60" t="s">
        <v>14</v>
      </c>
      <c r="N464" s="60" t="s">
        <v>26</v>
      </c>
      <c r="O464" s="60" t="s">
        <v>62</v>
      </c>
      <c r="P464" s="45"/>
      <c r="Q464" s="45"/>
    </row>
    <row r="465" spans="1:17" ht="15.75" customHeight="1" x14ac:dyDescent="0.25">
      <c r="A465" s="67"/>
      <c r="B465" s="68"/>
      <c r="C465" s="69"/>
      <c r="D465" s="38" t="s">
        <v>9</v>
      </c>
      <c r="E465" s="2">
        <v>0</v>
      </c>
      <c r="F465" s="11">
        <v>0</v>
      </c>
      <c r="G465" s="11">
        <v>0</v>
      </c>
      <c r="H465" s="11">
        <v>0</v>
      </c>
      <c r="I465" s="11">
        <v>0</v>
      </c>
      <c r="J465" s="11">
        <v>0</v>
      </c>
      <c r="K465" s="11">
        <v>0</v>
      </c>
      <c r="L465" s="11">
        <v>0</v>
      </c>
      <c r="M465" s="60"/>
      <c r="N465" s="60"/>
      <c r="O465" s="60"/>
      <c r="Q465" s="45"/>
    </row>
    <row r="466" spans="1:17" ht="15.75" customHeight="1" x14ac:dyDescent="0.25">
      <c r="A466" s="67"/>
      <c r="B466" s="68"/>
      <c r="C466" s="69"/>
      <c r="D466" s="38" t="s">
        <v>10</v>
      </c>
      <c r="E466" s="2">
        <f>SUM(F466:L466)</f>
        <v>0</v>
      </c>
      <c r="F466" s="11">
        <v>0</v>
      </c>
      <c r="G466" s="9">
        <v>0</v>
      </c>
      <c r="H466" s="9">
        <v>0</v>
      </c>
      <c r="I466" s="9">
        <v>0</v>
      </c>
      <c r="J466" s="9">
        <v>0</v>
      </c>
      <c r="K466" s="9">
        <v>0</v>
      </c>
      <c r="L466" s="9">
        <v>0</v>
      </c>
      <c r="M466" s="60"/>
      <c r="N466" s="60"/>
      <c r="O466" s="60"/>
      <c r="Q466" s="45"/>
    </row>
    <row r="467" spans="1:17" ht="15.75" customHeight="1" x14ac:dyDescent="0.25">
      <c r="A467" s="67"/>
      <c r="B467" s="68"/>
      <c r="C467" s="69"/>
      <c r="D467" s="38" t="s">
        <v>11</v>
      </c>
      <c r="E467" s="2">
        <f>SUM(F467:L467)</f>
        <v>91958.720660000006</v>
      </c>
      <c r="F467" s="11">
        <v>0</v>
      </c>
      <c r="G467" s="9">
        <v>0</v>
      </c>
      <c r="H467" s="9">
        <f>96894.9103-7035.56509</f>
        <v>89859.345209999999</v>
      </c>
      <c r="I467" s="9">
        <f>598.99872+592.05807+157.78889+529.46064+115.17701+105.89212</f>
        <v>2099.37545</v>
      </c>
      <c r="J467" s="9">
        <v>0</v>
      </c>
      <c r="K467" s="9">
        <v>0</v>
      </c>
      <c r="L467" s="9">
        <v>0</v>
      </c>
      <c r="M467" s="60"/>
      <c r="N467" s="60"/>
      <c r="O467" s="60"/>
      <c r="Q467" s="45"/>
    </row>
    <row r="468" spans="1:17" ht="15.75" customHeight="1" x14ac:dyDescent="0.25">
      <c r="A468" s="67"/>
      <c r="B468" s="68"/>
      <c r="C468" s="69"/>
      <c r="D468" s="38" t="s">
        <v>12</v>
      </c>
      <c r="E468" s="2">
        <v>0</v>
      </c>
      <c r="F468" s="11">
        <v>0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0</v>
      </c>
      <c r="M468" s="60"/>
      <c r="N468" s="60"/>
      <c r="O468" s="60"/>
      <c r="Q468" s="45"/>
    </row>
    <row r="469" spans="1:17" ht="15.75" customHeight="1" x14ac:dyDescent="0.25">
      <c r="A469" s="67" t="s">
        <v>399</v>
      </c>
      <c r="B469" s="68" t="s">
        <v>387</v>
      </c>
      <c r="C469" s="69" t="s">
        <v>58</v>
      </c>
      <c r="D469" s="38" t="s">
        <v>8</v>
      </c>
      <c r="E469" s="2">
        <f>SUM(F469:L469)</f>
        <v>95755.391250000001</v>
      </c>
      <c r="F469" s="2">
        <f>+F471+F472</f>
        <v>0</v>
      </c>
      <c r="G469" s="3">
        <f>+G471+G472</f>
        <v>0</v>
      </c>
      <c r="H469" s="3">
        <f>+H471+H472</f>
        <v>89859.345209999999</v>
      </c>
      <c r="I469" s="3">
        <f>+I471+I472</f>
        <v>5896.0460400000002</v>
      </c>
      <c r="J469" s="3">
        <f>+J471+J472</f>
        <v>0</v>
      </c>
      <c r="K469" s="3">
        <f>SUM(K470:K473)</f>
        <v>0</v>
      </c>
      <c r="L469" s="3">
        <f>SUM(L470:L473)</f>
        <v>0</v>
      </c>
      <c r="M469" s="60" t="s">
        <v>14</v>
      </c>
      <c r="N469" s="60" t="s">
        <v>26</v>
      </c>
      <c r="O469" s="60" t="s">
        <v>62</v>
      </c>
      <c r="P469" s="45"/>
      <c r="Q469" s="45"/>
    </row>
    <row r="470" spans="1:17" ht="15.75" customHeight="1" x14ac:dyDescent="0.25">
      <c r="A470" s="67"/>
      <c r="B470" s="68"/>
      <c r="C470" s="69"/>
      <c r="D470" s="38" t="s">
        <v>9</v>
      </c>
      <c r="E470" s="2">
        <v>0</v>
      </c>
      <c r="F470" s="11">
        <v>0</v>
      </c>
      <c r="G470" s="11">
        <v>0</v>
      </c>
      <c r="H470" s="11">
        <v>0</v>
      </c>
      <c r="I470" s="11">
        <v>0</v>
      </c>
      <c r="J470" s="11">
        <v>0</v>
      </c>
      <c r="K470" s="11">
        <v>0</v>
      </c>
      <c r="L470" s="11">
        <v>0</v>
      </c>
      <c r="M470" s="60"/>
      <c r="N470" s="60"/>
      <c r="O470" s="60"/>
      <c r="Q470" s="45"/>
    </row>
    <row r="471" spans="1:17" ht="15.75" customHeight="1" x14ac:dyDescent="0.25">
      <c r="A471" s="67"/>
      <c r="B471" s="68"/>
      <c r="C471" s="69"/>
      <c r="D471" s="38" t="s">
        <v>10</v>
      </c>
      <c r="E471" s="2">
        <f>SUM(F471:L471)</f>
        <v>0</v>
      </c>
      <c r="F471" s="11">
        <v>0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60"/>
      <c r="N471" s="60"/>
      <c r="O471" s="60"/>
      <c r="Q471" s="45"/>
    </row>
    <row r="472" spans="1:17" ht="15.75" customHeight="1" x14ac:dyDescent="0.25">
      <c r="A472" s="67"/>
      <c r="B472" s="68"/>
      <c r="C472" s="69"/>
      <c r="D472" s="38" t="s">
        <v>11</v>
      </c>
      <c r="E472" s="2">
        <f>SUM(F472:L472)</f>
        <v>95755.391250000001</v>
      </c>
      <c r="F472" s="11">
        <v>0</v>
      </c>
      <c r="G472" s="9">
        <v>0</v>
      </c>
      <c r="H472" s="9">
        <f>96894.9103-7035.56509</f>
        <v>89859.345209999999</v>
      </c>
      <c r="I472" s="9">
        <v>5896.0460400000002</v>
      </c>
      <c r="J472" s="9">
        <v>0</v>
      </c>
      <c r="K472" s="9">
        <v>0</v>
      </c>
      <c r="L472" s="9">
        <v>0</v>
      </c>
      <c r="M472" s="60"/>
      <c r="N472" s="60"/>
      <c r="O472" s="60"/>
      <c r="Q472" s="45"/>
    </row>
    <row r="473" spans="1:17" ht="15.75" customHeight="1" x14ac:dyDescent="0.25">
      <c r="A473" s="67"/>
      <c r="B473" s="68"/>
      <c r="C473" s="69"/>
      <c r="D473" s="38" t="s">
        <v>12</v>
      </c>
      <c r="E473" s="2">
        <v>0</v>
      </c>
      <c r="F473" s="11">
        <v>0</v>
      </c>
      <c r="G473" s="11">
        <v>0</v>
      </c>
      <c r="H473" s="11">
        <v>0</v>
      </c>
      <c r="I473" s="11">
        <v>0</v>
      </c>
      <c r="J473" s="11">
        <v>0</v>
      </c>
      <c r="K473" s="11">
        <v>0</v>
      </c>
      <c r="L473" s="11">
        <v>0</v>
      </c>
      <c r="M473" s="60"/>
      <c r="N473" s="60"/>
      <c r="O473" s="60"/>
      <c r="Q473" s="45"/>
    </row>
    <row r="474" spans="1:17" ht="15.75" customHeight="1" x14ac:dyDescent="0.25">
      <c r="A474" s="67" t="s">
        <v>400</v>
      </c>
      <c r="B474" s="68" t="s">
        <v>388</v>
      </c>
      <c r="C474" s="69" t="s">
        <v>58</v>
      </c>
      <c r="D474" s="38" t="s">
        <v>8</v>
      </c>
      <c r="E474" s="2">
        <f>SUM(F474:L474)</f>
        <v>91341.827470000004</v>
      </c>
      <c r="F474" s="2">
        <f>+F476+F477</f>
        <v>0</v>
      </c>
      <c r="G474" s="3">
        <f>+G476+G477</f>
        <v>0</v>
      </c>
      <c r="H474" s="3">
        <f>+H476+H477</f>
        <v>89859.345209999999</v>
      </c>
      <c r="I474" s="3">
        <f>+I476+I477</f>
        <v>1482.48226</v>
      </c>
      <c r="J474" s="3">
        <f>+J476+J477</f>
        <v>0</v>
      </c>
      <c r="K474" s="3">
        <f>SUM(K475:K478)</f>
        <v>0</v>
      </c>
      <c r="L474" s="3">
        <f>SUM(L475:L478)</f>
        <v>0</v>
      </c>
      <c r="M474" s="60" t="s">
        <v>14</v>
      </c>
      <c r="N474" s="60" t="s">
        <v>26</v>
      </c>
      <c r="O474" s="60" t="s">
        <v>62</v>
      </c>
      <c r="P474" s="45"/>
      <c r="Q474" s="45"/>
    </row>
    <row r="475" spans="1:17" ht="15.75" customHeight="1" x14ac:dyDescent="0.25">
      <c r="A475" s="67"/>
      <c r="B475" s="68"/>
      <c r="C475" s="69"/>
      <c r="D475" s="38" t="s">
        <v>9</v>
      </c>
      <c r="E475" s="2">
        <v>0</v>
      </c>
      <c r="F475" s="11">
        <v>0</v>
      </c>
      <c r="G475" s="11">
        <v>0</v>
      </c>
      <c r="H475" s="11">
        <v>0</v>
      </c>
      <c r="I475" s="11">
        <v>0</v>
      </c>
      <c r="J475" s="11">
        <v>0</v>
      </c>
      <c r="K475" s="11">
        <v>0</v>
      </c>
      <c r="L475" s="11">
        <v>0</v>
      </c>
      <c r="M475" s="60"/>
      <c r="N475" s="60"/>
      <c r="O475" s="60"/>
      <c r="Q475" s="45"/>
    </row>
    <row r="476" spans="1:17" ht="15.75" customHeight="1" x14ac:dyDescent="0.25">
      <c r="A476" s="67"/>
      <c r="B476" s="68"/>
      <c r="C476" s="69"/>
      <c r="D476" s="38" t="s">
        <v>10</v>
      </c>
      <c r="E476" s="2">
        <f>SUM(F476:L476)</f>
        <v>0</v>
      </c>
      <c r="F476" s="11">
        <v>0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60"/>
      <c r="N476" s="60"/>
      <c r="O476" s="60"/>
      <c r="Q476" s="45"/>
    </row>
    <row r="477" spans="1:17" ht="15.75" customHeight="1" x14ac:dyDescent="0.25">
      <c r="A477" s="67"/>
      <c r="B477" s="68"/>
      <c r="C477" s="69"/>
      <c r="D477" s="38" t="s">
        <v>11</v>
      </c>
      <c r="E477" s="2">
        <f>SUM(F477:L477)</f>
        <v>91341.827470000004</v>
      </c>
      <c r="F477" s="11">
        <v>0</v>
      </c>
      <c r="G477" s="9">
        <v>0</v>
      </c>
      <c r="H477" s="9">
        <f>96894.9103-7035.56509</f>
        <v>89859.345209999999</v>
      </c>
      <c r="I477" s="9">
        <v>1482.48226</v>
      </c>
      <c r="J477" s="9">
        <v>0</v>
      </c>
      <c r="K477" s="9">
        <v>0</v>
      </c>
      <c r="L477" s="9">
        <v>0</v>
      </c>
      <c r="M477" s="60"/>
      <c r="N477" s="60"/>
      <c r="O477" s="60"/>
      <c r="Q477" s="45"/>
    </row>
    <row r="478" spans="1:17" ht="15.75" customHeight="1" x14ac:dyDescent="0.25">
      <c r="A478" s="67"/>
      <c r="B478" s="68"/>
      <c r="C478" s="69"/>
      <c r="D478" s="38" t="s">
        <v>12</v>
      </c>
      <c r="E478" s="2">
        <v>0</v>
      </c>
      <c r="F478" s="11">
        <v>0</v>
      </c>
      <c r="G478" s="11">
        <v>0</v>
      </c>
      <c r="H478" s="11">
        <v>0</v>
      </c>
      <c r="I478" s="11">
        <v>0</v>
      </c>
      <c r="J478" s="11">
        <v>0</v>
      </c>
      <c r="K478" s="11">
        <v>0</v>
      </c>
      <c r="L478" s="11">
        <v>0</v>
      </c>
      <c r="M478" s="60"/>
      <c r="N478" s="60"/>
      <c r="O478" s="60"/>
      <c r="Q478" s="45"/>
    </row>
    <row r="479" spans="1:17" ht="15.75" customHeight="1" x14ac:dyDescent="0.25">
      <c r="A479" s="67" t="s">
        <v>400</v>
      </c>
      <c r="B479" s="71" t="s">
        <v>401</v>
      </c>
      <c r="C479" s="69" t="s">
        <v>58</v>
      </c>
      <c r="D479" s="38" t="s">
        <v>8</v>
      </c>
      <c r="E479" s="2">
        <f>SUM(F479:L479)</f>
        <v>90194.678539999994</v>
      </c>
      <c r="F479" s="2">
        <f>+F481+F482</f>
        <v>0</v>
      </c>
      <c r="G479" s="3">
        <f>+G481+G482</f>
        <v>0</v>
      </c>
      <c r="H479" s="3">
        <f>+H481+H482</f>
        <v>89859.345209999999</v>
      </c>
      <c r="I479" s="3">
        <f>+I481+I482</f>
        <v>335.33332999999999</v>
      </c>
      <c r="J479" s="3">
        <f>+J481+J482</f>
        <v>0</v>
      </c>
      <c r="K479" s="3">
        <f>SUM(K480:K483)</f>
        <v>0</v>
      </c>
      <c r="L479" s="3">
        <f>SUM(L480:L483)</f>
        <v>0</v>
      </c>
      <c r="M479" s="60" t="s">
        <v>14</v>
      </c>
      <c r="N479" s="60" t="s">
        <v>26</v>
      </c>
      <c r="O479" s="60" t="s">
        <v>62</v>
      </c>
      <c r="P479" s="45"/>
      <c r="Q479" s="45"/>
    </row>
    <row r="480" spans="1:17" ht="15.75" customHeight="1" x14ac:dyDescent="0.25">
      <c r="A480" s="67"/>
      <c r="B480" s="68"/>
      <c r="C480" s="69"/>
      <c r="D480" s="38" t="s">
        <v>9</v>
      </c>
      <c r="E480" s="2">
        <v>0</v>
      </c>
      <c r="F480" s="11">
        <v>0</v>
      </c>
      <c r="G480" s="11">
        <v>0</v>
      </c>
      <c r="H480" s="11">
        <v>0</v>
      </c>
      <c r="I480" s="11">
        <v>0</v>
      </c>
      <c r="J480" s="11">
        <v>0</v>
      </c>
      <c r="K480" s="11">
        <v>0</v>
      </c>
      <c r="L480" s="11">
        <v>0</v>
      </c>
      <c r="M480" s="60"/>
      <c r="N480" s="60"/>
      <c r="O480" s="60"/>
      <c r="Q480" s="45"/>
    </row>
    <row r="481" spans="1:17" ht="15.75" customHeight="1" x14ac:dyDescent="0.25">
      <c r="A481" s="67"/>
      <c r="B481" s="68"/>
      <c r="C481" s="69"/>
      <c r="D481" s="38" t="s">
        <v>10</v>
      </c>
      <c r="E481" s="2">
        <f>SUM(F481:L481)</f>
        <v>0</v>
      </c>
      <c r="F481" s="11">
        <v>0</v>
      </c>
      <c r="G481" s="9">
        <v>0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60"/>
      <c r="N481" s="60"/>
      <c r="O481" s="60"/>
      <c r="Q481" s="45"/>
    </row>
    <row r="482" spans="1:17" ht="15.75" customHeight="1" x14ac:dyDescent="0.25">
      <c r="A482" s="67"/>
      <c r="B482" s="68"/>
      <c r="C482" s="69"/>
      <c r="D482" s="38" t="s">
        <v>11</v>
      </c>
      <c r="E482" s="2">
        <f>SUM(F482:L482)</f>
        <v>90194.678539999994</v>
      </c>
      <c r="F482" s="11">
        <v>0</v>
      </c>
      <c r="G482" s="9">
        <v>0</v>
      </c>
      <c r="H482" s="9">
        <f>96894.9103-7035.56509</f>
        <v>89859.345209999999</v>
      </c>
      <c r="I482" s="9">
        <v>335.33332999999999</v>
      </c>
      <c r="J482" s="9">
        <v>0</v>
      </c>
      <c r="K482" s="9">
        <v>0</v>
      </c>
      <c r="L482" s="9">
        <v>0</v>
      </c>
      <c r="M482" s="60"/>
      <c r="N482" s="60"/>
      <c r="O482" s="60"/>
      <c r="Q482" s="45"/>
    </row>
    <row r="483" spans="1:17" ht="15.75" customHeight="1" x14ac:dyDescent="0.25">
      <c r="A483" s="67"/>
      <c r="B483" s="68"/>
      <c r="C483" s="69"/>
      <c r="D483" s="38" t="s">
        <v>12</v>
      </c>
      <c r="E483" s="2">
        <v>0</v>
      </c>
      <c r="F483" s="11">
        <v>0</v>
      </c>
      <c r="G483" s="11">
        <v>0</v>
      </c>
      <c r="H483" s="11">
        <v>0</v>
      </c>
      <c r="I483" s="11">
        <v>0</v>
      </c>
      <c r="J483" s="11">
        <v>0</v>
      </c>
      <c r="K483" s="11">
        <v>0</v>
      </c>
      <c r="L483" s="11">
        <v>0</v>
      </c>
      <c r="M483" s="60"/>
      <c r="N483" s="60"/>
      <c r="O483" s="60"/>
      <c r="Q483" s="45"/>
    </row>
    <row r="484" spans="1:17" ht="15.75" customHeight="1" x14ac:dyDescent="0.25">
      <c r="A484" s="65" t="s">
        <v>18</v>
      </c>
      <c r="B484" s="57" t="s">
        <v>23</v>
      </c>
      <c r="C484" s="70" t="s">
        <v>59</v>
      </c>
      <c r="D484" s="38" t="s">
        <v>8</v>
      </c>
      <c r="E484" s="2">
        <f>SUM(F484:L484)</f>
        <v>50954.64344</v>
      </c>
      <c r="F484" s="4">
        <f t="shared" ref="F484:L484" si="115">SUM(F485:F488)</f>
        <v>8270.4426700000004</v>
      </c>
      <c r="G484" s="4">
        <f>+G486+G487</f>
        <v>10483.214829999999</v>
      </c>
      <c r="H484" s="4">
        <f t="shared" si="115"/>
        <v>8968.0418300000001</v>
      </c>
      <c r="I484" s="4">
        <f t="shared" si="115"/>
        <v>7772.0041099999999</v>
      </c>
      <c r="J484" s="4">
        <f t="shared" si="115"/>
        <v>7376.16</v>
      </c>
      <c r="K484" s="4">
        <f t="shared" si="115"/>
        <v>8084.78</v>
      </c>
      <c r="L484" s="4">
        <f t="shared" si="115"/>
        <v>0</v>
      </c>
      <c r="M484" s="60" t="s">
        <v>14</v>
      </c>
      <c r="N484" s="60" t="s">
        <v>26</v>
      </c>
      <c r="O484" s="60" t="s">
        <v>62</v>
      </c>
      <c r="P484" s="47"/>
      <c r="Q484" s="45"/>
    </row>
    <row r="485" spans="1:17" ht="15.75" customHeight="1" x14ac:dyDescent="0.25">
      <c r="A485" s="65"/>
      <c r="B485" s="57"/>
      <c r="C485" s="70"/>
      <c r="D485" s="38" t="s">
        <v>9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60"/>
      <c r="N485" s="60"/>
      <c r="O485" s="60"/>
      <c r="Q485" s="45"/>
    </row>
    <row r="486" spans="1:17" ht="15.75" customHeight="1" x14ac:dyDescent="0.25">
      <c r="A486" s="65"/>
      <c r="B486" s="57"/>
      <c r="C486" s="70"/>
      <c r="D486" s="38" t="s">
        <v>10</v>
      </c>
      <c r="E486" s="2">
        <f>SUM(F486:L486)</f>
        <v>0</v>
      </c>
      <c r="F486" s="2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60"/>
      <c r="N486" s="60"/>
      <c r="O486" s="60"/>
      <c r="Q486" s="45"/>
    </row>
    <row r="487" spans="1:17" ht="15.75" customHeight="1" x14ac:dyDescent="0.25">
      <c r="A487" s="65"/>
      <c r="B487" s="57"/>
      <c r="C487" s="70"/>
      <c r="D487" s="38" t="s">
        <v>11</v>
      </c>
      <c r="E487" s="2">
        <f>SUM(F487:L487)</f>
        <v>50954.64344</v>
      </c>
      <c r="F487" s="2">
        <f t="shared" ref="F487:L487" si="116">+F492+F497</f>
        <v>8270.4426700000004</v>
      </c>
      <c r="G487" s="2">
        <f t="shared" si="116"/>
        <v>10483.214829999999</v>
      </c>
      <c r="H487" s="2">
        <f t="shared" si="116"/>
        <v>8968.0418300000001</v>
      </c>
      <c r="I487" s="2">
        <f t="shared" si="116"/>
        <v>7772.0041099999999</v>
      </c>
      <c r="J487" s="2">
        <f t="shared" si="116"/>
        <v>7376.16</v>
      </c>
      <c r="K487" s="2">
        <f t="shared" si="116"/>
        <v>8084.78</v>
      </c>
      <c r="L487" s="2">
        <f t="shared" si="116"/>
        <v>0</v>
      </c>
      <c r="M487" s="60"/>
      <c r="N487" s="60"/>
      <c r="O487" s="60"/>
      <c r="Q487" s="45"/>
    </row>
    <row r="488" spans="1:17" ht="15.75" customHeight="1" x14ac:dyDescent="0.25">
      <c r="A488" s="65"/>
      <c r="B488" s="57"/>
      <c r="C488" s="70"/>
      <c r="D488" s="38" t="s">
        <v>12</v>
      </c>
      <c r="E488" s="2">
        <v>0</v>
      </c>
      <c r="F488" s="11">
        <v>0</v>
      </c>
      <c r="G488" s="11">
        <v>0</v>
      </c>
      <c r="H488" s="11">
        <v>0</v>
      </c>
      <c r="I488" s="11">
        <v>0</v>
      </c>
      <c r="J488" s="11">
        <v>0</v>
      </c>
      <c r="K488" s="11">
        <v>0</v>
      </c>
      <c r="L488" s="11">
        <v>0</v>
      </c>
      <c r="M488" s="60"/>
      <c r="N488" s="60"/>
      <c r="O488" s="60"/>
      <c r="Q488" s="45"/>
    </row>
    <row r="489" spans="1:17" ht="15" customHeight="1" x14ac:dyDescent="0.25">
      <c r="A489" s="67" t="s">
        <v>67</v>
      </c>
      <c r="B489" s="68" t="s">
        <v>69</v>
      </c>
      <c r="C489" s="69" t="s">
        <v>59</v>
      </c>
      <c r="D489" s="38" t="s">
        <v>8</v>
      </c>
      <c r="E489" s="2">
        <f>SUM(F489:L489)</f>
        <v>19527.521294999999</v>
      </c>
      <c r="F489" s="4">
        <f t="shared" ref="F489:L489" si="117">SUM(F490:F493)</f>
        <v>2729.0310599999998</v>
      </c>
      <c r="G489" s="4">
        <f t="shared" si="117"/>
        <v>4048.2739999999999</v>
      </c>
      <c r="H489" s="4">
        <f t="shared" si="117"/>
        <v>3591.4951799999999</v>
      </c>
      <c r="I489" s="4">
        <f t="shared" si="117"/>
        <v>3747.3920550000003</v>
      </c>
      <c r="J489" s="4">
        <f t="shared" si="117"/>
        <v>2581.6559999999999</v>
      </c>
      <c r="K489" s="4">
        <f t="shared" si="117"/>
        <v>2829.6729999999998</v>
      </c>
      <c r="L489" s="4">
        <f t="shared" si="117"/>
        <v>0</v>
      </c>
      <c r="M489" s="60" t="s">
        <v>14</v>
      </c>
      <c r="N489" s="60" t="s">
        <v>26</v>
      </c>
      <c r="O489" s="60" t="s">
        <v>62</v>
      </c>
      <c r="Q489" s="45"/>
    </row>
    <row r="490" spans="1:17" ht="15" customHeight="1" x14ac:dyDescent="0.25">
      <c r="A490" s="67"/>
      <c r="B490" s="68"/>
      <c r="C490" s="69"/>
      <c r="D490" s="38" t="s">
        <v>9</v>
      </c>
      <c r="E490" s="2">
        <v>0</v>
      </c>
      <c r="F490" s="11">
        <v>0</v>
      </c>
      <c r="G490" s="11">
        <v>0</v>
      </c>
      <c r="H490" s="11">
        <v>0</v>
      </c>
      <c r="I490" s="11">
        <v>0</v>
      </c>
      <c r="J490" s="11">
        <v>0</v>
      </c>
      <c r="K490" s="11">
        <v>0</v>
      </c>
      <c r="L490" s="11">
        <v>0</v>
      </c>
      <c r="M490" s="60"/>
      <c r="N490" s="60"/>
      <c r="O490" s="60"/>
      <c r="Q490" s="45"/>
    </row>
    <row r="491" spans="1:17" ht="15" customHeight="1" x14ac:dyDescent="0.25">
      <c r="A491" s="67"/>
      <c r="B491" s="68"/>
      <c r="C491" s="69"/>
      <c r="D491" s="38" t="s">
        <v>10</v>
      </c>
      <c r="E491" s="2">
        <f>SUM(F491:L491)</f>
        <v>0</v>
      </c>
      <c r="F491" s="8">
        <v>0</v>
      </c>
      <c r="G491" s="8">
        <v>0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60"/>
      <c r="N491" s="60"/>
      <c r="O491" s="60"/>
      <c r="Q491" s="45"/>
    </row>
    <row r="492" spans="1:17" ht="15" customHeight="1" x14ac:dyDescent="0.25">
      <c r="A492" s="67"/>
      <c r="B492" s="68"/>
      <c r="C492" s="69"/>
      <c r="D492" s="38" t="s">
        <v>11</v>
      </c>
      <c r="E492" s="2">
        <f>SUM(F492:L492)</f>
        <v>19527.521294999999</v>
      </c>
      <c r="F492" s="8">
        <v>2729.0310599999998</v>
      </c>
      <c r="G492" s="8">
        <v>4048.2739999999999</v>
      </c>
      <c r="H492" s="8">
        <f>5850.15907-2258.66389</f>
        <v>3591.4951799999999</v>
      </c>
      <c r="I492" s="8">
        <f>3141+606.392055</f>
        <v>3747.3920550000003</v>
      </c>
      <c r="J492" s="8">
        <f>7376.16-J497</f>
        <v>2581.6559999999999</v>
      </c>
      <c r="K492" s="8">
        <f>8084.78-K497</f>
        <v>2829.6729999999998</v>
      </c>
      <c r="L492" s="8">
        <v>0</v>
      </c>
      <c r="M492" s="60"/>
      <c r="N492" s="60"/>
      <c r="O492" s="60"/>
      <c r="Q492" s="45"/>
    </row>
    <row r="493" spans="1:17" ht="15" customHeight="1" x14ac:dyDescent="0.25">
      <c r="A493" s="67"/>
      <c r="B493" s="68"/>
      <c r="C493" s="69"/>
      <c r="D493" s="38" t="s">
        <v>12</v>
      </c>
      <c r="E493" s="2">
        <v>0</v>
      </c>
      <c r="F493" s="11">
        <v>0</v>
      </c>
      <c r="G493" s="11">
        <v>0</v>
      </c>
      <c r="H493" s="11">
        <v>0</v>
      </c>
      <c r="I493" s="11">
        <v>0</v>
      </c>
      <c r="J493" s="11">
        <v>0</v>
      </c>
      <c r="K493" s="11">
        <v>0</v>
      </c>
      <c r="L493" s="11">
        <v>0</v>
      </c>
      <c r="M493" s="60"/>
      <c r="N493" s="60"/>
      <c r="O493" s="60"/>
      <c r="Q493" s="45"/>
    </row>
    <row r="494" spans="1:17" ht="15" customHeight="1" x14ac:dyDescent="0.25">
      <c r="A494" s="67" t="s">
        <v>68</v>
      </c>
      <c r="B494" s="68" t="s">
        <v>70</v>
      </c>
      <c r="C494" s="69" t="s">
        <v>59</v>
      </c>
      <c r="D494" s="38" t="s">
        <v>8</v>
      </c>
      <c r="E494" s="2">
        <f>SUM(F494:L494)</f>
        <v>31427.122144999998</v>
      </c>
      <c r="F494" s="15">
        <f t="shared" ref="F494:L494" si="118">SUM(F495:F498)</f>
        <v>5541.4116100000001</v>
      </c>
      <c r="G494" s="15">
        <f t="shared" si="118"/>
        <v>6434.9408299999996</v>
      </c>
      <c r="H494" s="15">
        <f t="shared" si="118"/>
        <v>5376.5466500000002</v>
      </c>
      <c r="I494" s="15">
        <f t="shared" si="118"/>
        <v>4024.6120549999996</v>
      </c>
      <c r="J494" s="15">
        <f t="shared" si="118"/>
        <v>4794.5039999999999</v>
      </c>
      <c r="K494" s="15">
        <f t="shared" si="118"/>
        <v>5255.107</v>
      </c>
      <c r="L494" s="15">
        <f t="shared" si="118"/>
        <v>0</v>
      </c>
      <c r="M494" s="60" t="s">
        <v>14</v>
      </c>
      <c r="N494" s="60" t="s">
        <v>26</v>
      </c>
      <c r="O494" s="60" t="s">
        <v>62</v>
      </c>
      <c r="Q494" s="45"/>
    </row>
    <row r="495" spans="1:17" ht="15" customHeight="1" x14ac:dyDescent="0.25">
      <c r="A495" s="67"/>
      <c r="B495" s="68"/>
      <c r="C495" s="69"/>
      <c r="D495" s="38" t="s">
        <v>9</v>
      </c>
      <c r="E495" s="2">
        <v>0</v>
      </c>
      <c r="F495" s="11">
        <v>0</v>
      </c>
      <c r="G495" s="11">
        <v>0</v>
      </c>
      <c r="H495" s="11">
        <v>0</v>
      </c>
      <c r="I495" s="11">
        <v>0</v>
      </c>
      <c r="J495" s="11">
        <v>0</v>
      </c>
      <c r="K495" s="11">
        <v>0</v>
      </c>
      <c r="L495" s="11">
        <v>0</v>
      </c>
      <c r="M495" s="60"/>
      <c r="N495" s="60"/>
      <c r="O495" s="60"/>
      <c r="Q495" s="45"/>
    </row>
    <row r="496" spans="1:17" ht="15" customHeight="1" x14ac:dyDescent="0.25">
      <c r="A496" s="67"/>
      <c r="B496" s="68"/>
      <c r="C496" s="69"/>
      <c r="D496" s="38" t="s">
        <v>10</v>
      </c>
      <c r="E496" s="2">
        <f>SUM(F496:L496)</f>
        <v>0</v>
      </c>
      <c r="F496" s="18">
        <v>0</v>
      </c>
      <c r="G496" s="18">
        <v>0</v>
      </c>
      <c r="H496" s="18">
        <v>0</v>
      </c>
      <c r="I496" s="18">
        <v>0</v>
      </c>
      <c r="J496" s="18">
        <v>0</v>
      </c>
      <c r="K496" s="18">
        <v>0</v>
      </c>
      <c r="L496" s="18">
        <v>0</v>
      </c>
      <c r="M496" s="60"/>
      <c r="N496" s="60"/>
      <c r="O496" s="60"/>
      <c r="Q496" s="45"/>
    </row>
    <row r="497" spans="1:17" ht="15" customHeight="1" x14ac:dyDescent="0.25">
      <c r="A497" s="67"/>
      <c r="B497" s="68"/>
      <c r="C497" s="69"/>
      <c r="D497" s="38" t="s">
        <v>11</v>
      </c>
      <c r="E497" s="2">
        <f>SUM(F497:L497)</f>
        <v>31427.122144999998</v>
      </c>
      <c r="F497" s="18">
        <v>5541.4116100000001</v>
      </c>
      <c r="G497" s="18">
        <v>6434.9408299999996</v>
      </c>
      <c r="H497" s="18">
        <f>6143.94276-767.39611</f>
        <v>5376.5466500000002</v>
      </c>
      <c r="I497" s="18">
        <f>3418.22+606.392055</f>
        <v>4024.6120549999996</v>
      </c>
      <c r="J497" s="18">
        <f>7376.16*65/100</f>
        <v>4794.5039999999999</v>
      </c>
      <c r="K497" s="18">
        <f>8084.78*65/100</f>
        <v>5255.107</v>
      </c>
      <c r="L497" s="18">
        <v>0</v>
      </c>
      <c r="M497" s="60"/>
      <c r="N497" s="60"/>
      <c r="O497" s="60"/>
      <c r="P497" s="48"/>
      <c r="Q497" s="45"/>
    </row>
    <row r="498" spans="1:17" ht="15" customHeight="1" x14ac:dyDescent="0.25">
      <c r="A498" s="67"/>
      <c r="B498" s="68"/>
      <c r="C498" s="69"/>
      <c r="D498" s="38" t="s">
        <v>12</v>
      </c>
      <c r="E498" s="2">
        <v>0</v>
      </c>
      <c r="F498" s="11">
        <v>0</v>
      </c>
      <c r="G498" s="11">
        <v>0</v>
      </c>
      <c r="H498" s="11">
        <v>0</v>
      </c>
      <c r="I498" s="11">
        <v>0</v>
      </c>
      <c r="J498" s="11">
        <v>0</v>
      </c>
      <c r="K498" s="11">
        <v>0</v>
      </c>
      <c r="L498" s="11">
        <v>0</v>
      </c>
      <c r="M498" s="60"/>
      <c r="N498" s="60"/>
      <c r="O498" s="60"/>
      <c r="Q498" s="45"/>
    </row>
    <row r="499" spans="1:17" ht="15" customHeight="1" x14ac:dyDescent="0.25">
      <c r="A499" s="65" t="s">
        <v>19</v>
      </c>
      <c r="B499" s="57" t="s">
        <v>24</v>
      </c>
      <c r="C499" s="40"/>
      <c r="D499" s="38" t="s">
        <v>8</v>
      </c>
      <c r="E499" s="2">
        <f>SUM(F499:L499)</f>
        <v>2912.4626000000003</v>
      </c>
      <c r="F499" s="15">
        <f t="shared" ref="F499:L499" si="119">SUM(F500:F503)</f>
        <v>2709.5403000000001</v>
      </c>
      <c r="G499" s="15">
        <f t="shared" si="119"/>
        <v>202.92230000000001</v>
      </c>
      <c r="H499" s="15">
        <f t="shared" si="119"/>
        <v>0</v>
      </c>
      <c r="I499" s="15">
        <f t="shared" si="119"/>
        <v>0</v>
      </c>
      <c r="J499" s="15">
        <f t="shared" si="119"/>
        <v>0</v>
      </c>
      <c r="K499" s="15">
        <f t="shared" si="119"/>
        <v>0</v>
      </c>
      <c r="L499" s="15">
        <f t="shared" si="119"/>
        <v>0</v>
      </c>
      <c r="M499" s="60" t="s">
        <v>14</v>
      </c>
      <c r="N499" s="60" t="s">
        <v>26</v>
      </c>
      <c r="O499" s="60" t="s">
        <v>62</v>
      </c>
      <c r="Q499" s="45"/>
    </row>
    <row r="500" spans="1:17" ht="15" customHeight="1" x14ac:dyDescent="0.25">
      <c r="A500" s="65"/>
      <c r="B500" s="72"/>
      <c r="C500" s="40"/>
      <c r="D500" s="38" t="s">
        <v>9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60"/>
      <c r="N500" s="60"/>
      <c r="O500" s="60"/>
      <c r="Q500" s="45"/>
    </row>
    <row r="501" spans="1:17" ht="15" customHeight="1" x14ac:dyDescent="0.25">
      <c r="A501" s="65"/>
      <c r="B501" s="72"/>
      <c r="C501" s="40" t="s">
        <v>134</v>
      </c>
      <c r="D501" s="38" t="s">
        <v>10</v>
      </c>
      <c r="E501" s="2">
        <f>SUM(F501:L501)</f>
        <v>0</v>
      </c>
      <c r="F501" s="2">
        <v>0</v>
      </c>
      <c r="G501" s="2">
        <f>+G506+G531</f>
        <v>0</v>
      </c>
      <c r="H501" s="2">
        <f>+H506+H531</f>
        <v>0</v>
      </c>
      <c r="I501" s="2">
        <f>+I506+I531</f>
        <v>0</v>
      </c>
      <c r="J501" s="5">
        <v>0</v>
      </c>
      <c r="K501" s="5">
        <v>0</v>
      </c>
      <c r="L501" s="5">
        <v>0</v>
      </c>
      <c r="M501" s="60"/>
      <c r="N501" s="60"/>
      <c r="O501" s="60"/>
      <c r="Q501" s="45"/>
    </row>
    <row r="502" spans="1:17" ht="42" customHeight="1" x14ac:dyDescent="0.25">
      <c r="A502" s="65"/>
      <c r="B502" s="72"/>
      <c r="C502" s="40" t="s">
        <v>352</v>
      </c>
      <c r="D502" s="38" t="s">
        <v>11</v>
      </c>
      <c r="E502" s="2">
        <f>F507</f>
        <v>2709.5403000000001</v>
      </c>
      <c r="F502" s="2">
        <f>+F507</f>
        <v>2709.5403000000001</v>
      </c>
      <c r="G502" s="2">
        <f t="shared" ref="G502:L502" si="120">+G507</f>
        <v>202.92230000000001</v>
      </c>
      <c r="H502" s="2">
        <f t="shared" si="120"/>
        <v>0</v>
      </c>
      <c r="I502" s="2">
        <f t="shared" si="120"/>
        <v>0</v>
      </c>
      <c r="J502" s="2">
        <f t="shared" si="120"/>
        <v>0</v>
      </c>
      <c r="K502" s="2">
        <f t="shared" si="120"/>
        <v>0</v>
      </c>
      <c r="L502" s="2">
        <f t="shared" si="120"/>
        <v>0</v>
      </c>
      <c r="M502" s="60"/>
      <c r="N502" s="60"/>
      <c r="O502" s="60"/>
      <c r="Q502" s="45"/>
    </row>
    <row r="503" spans="1:17" ht="15" customHeight="1" x14ac:dyDescent="0.25">
      <c r="A503" s="65"/>
      <c r="B503" s="72"/>
      <c r="C503" s="40"/>
      <c r="D503" s="38" t="s">
        <v>12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60"/>
      <c r="N503" s="60"/>
      <c r="O503" s="60"/>
      <c r="Q503" s="45"/>
    </row>
    <row r="504" spans="1:17" ht="15" customHeight="1" x14ac:dyDescent="0.25">
      <c r="A504" s="67" t="s">
        <v>79</v>
      </c>
      <c r="B504" s="68" t="s">
        <v>80</v>
      </c>
      <c r="C504" s="40"/>
      <c r="D504" s="38" t="s">
        <v>8</v>
      </c>
      <c r="E504" s="2">
        <f>SUM(F504:L504)</f>
        <v>2912.4626000000003</v>
      </c>
      <c r="F504" s="15">
        <f t="shared" ref="F504:L504" si="121">SUM(F505:F508)</f>
        <v>2709.5403000000001</v>
      </c>
      <c r="G504" s="15">
        <f t="shared" si="121"/>
        <v>202.92230000000001</v>
      </c>
      <c r="H504" s="15">
        <f t="shared" si="121"/>
        <v>0</v>
      </c>
      <c r="I504" s="15">
        <f t="shared" si="121"/>
        <v>0</v>
      </c>
      <c r="J504" s="15">
        <f t="shared" si="121"/>
        <v>0</v>
      </c>
      <c r="K504" s="15">
        <f t="shared" si="121"/>
        <v>0</v>
      </c>
      <c r="L504" s="15">
        <f t="shared" si="121"/>
        <v>0</v>
      </c>
      <c r="M504" s="60" t="s">
        <v>14</v>
      </c>
      <c r="N504" s="60" t="s">
        <v>26</v>
      </c>
      <c r="O504" s="60" t="s">
        <v>62</v>
      </c>
      <c r="Q504" s="45"/>
    </row>
    <row r="505" spans="1:17" ht="15" customHeight="1" x14ac:dyDescent="0.25">
      <c r="A505" s="67"/>
      <c r="B505" s="68"/>
      <c r="C505" s="40"/>
      <c r="D505" s="38" t="s">
        <v>9</v>
      </c>
      <c r="E505" s="2">
        <v>0</v>
      </c>
      <c r="F505" s="11">
        <v>0</v>
      </c>
      <c r="G505" s="11">
        <v>0</v>
      </c>
      <c r="H505" s="11">
        <v>0</v>
      </c>
      <c r="I505" s="11">
        <v>0</v>
      </c>
      <c r="J505" s="11">
        <v>0</v>
      </c>
      <c r="K505" s="11">
        <v>0</v>
      </c>
      <c r="L505" s="11">
        <v>0</v>
      </c>
      <c r="M505" s="60"/>
      <c r="N505" s="60"/>
      <c r="O505" s="60"/>
      <c r="Q505" s="45"/>
    </row>
    <row r="506" spans="1:17" ht="15" customHeight="1" x14ac:dyDescent="0.25">
      <c r="A506" s="67"/>
      <c r="B506" s="68"/>
      <c r="C506" s="40" t="s">
        <v>134</v>
      </c>
      <c r="D506" s="38" t="s">
        <v>10</v>
      </c>
      <c r="E506" s="2">
        <f>SUM(F506:L506)</f>
        <v>0</v>
      </c>
      <c r="F506" s="18">
        <v>0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8">
        <v>0</v>
      </c>
      <c r="M506" s="60"/>
      <c r="N506" s="60"/>
      <c r="O506" s="60"/>
      <c r="Q506" s="45"/>
    </row>
    <row r="507" spans="1:17" ht="24" customHeight="1" x14ac:dyDescent="0.25">
      <c r="A507" s="67"/>
      <c r="B507" s="68"/>
      <c r="C507" s="40" t="s">
        <v>188</v>
      </c>
      <c r="D507" s="38" t="s">
        <v>11</v>
      </c>
      <c r="E507" s="2">
        <f>SUM(F507:L507)</f>
        <v>2912.4626000000003</v>
      </c>
      <c r="F507" s="18">
        <v>2709.5403000000001</v>
      </c>
      <c r="G507" s="18">
        <f>202.9223</f>
        <v>202.92230000000001</v>
      </c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60"/>
      <c r="N507" s="60"/>
      <c r="O507" s="60"/>
      <c r="Q507" s="45"/>
    </row>
    <row r="508" spans="1:17" ht="15.75" customHeight="1" x14ac:dyDescent="0.25">
      <c r="A508" s="67"/>
      <c r="B508" s="68"/>
      <c r="C508" s="40"/>
      <c r="D508" s="38" t="s">
        <v>12</v>
      </c>
      <c r="E508" s="2">
        <v>0</v>
      </c>
      <c r="F508" s="11">
        <v>0</v>
      </c>
      <c r="G508" s="11">
        <v>0</v>
      </c>
      <c r="H508" s="11">
        <v>0</v>
      </c>
      <c r="I508" s="11">
        <v>0</v>
      </c>
      <c r="J508" s="11">
        <v>0</v>
      </c>
      <c r="K508" s="11">
        <v>0</v>
      </c>
      <c r="L508" s="11">
        <v>0</v>
      </c>
      <c r="M508" s="60"/>
      <c r="N508" s="60"/>
      <c r="O508" s="60"/>
      <c r="Q508" s="45"/>
    </row>
    <row r="509" spans="1:17" s="49" customFormat="1" ht="15.75" customHeight="1" x14ac:dyDescent="0.25">
      <c r="A509" s="65" t="s">
        <v>38</v>
      </c>
      <c r="B509" s="57" t="s">
        <v>203</v>
      </c>
      <c r="C509" s="40"/>
      <c r="D509" s="38" t="s">
        <v>8</v>
      </c>
      <c r="E509" s="2">
        <f>SUM(F509:L509)</f>
        <v>62.448750000000004</v>
      </c>
      <c r="F509" s="15">
        <f t="shared" ref="F509:L509" si="122">SUM(F510:F513)</f>
        <v>0</v>
      </c>
      <c r="G509" s="15">
        <f t="shared" si="122"/>
        <v>62.448750000000004</v>
      </c>
      <c r="H509" s="15">
        <f t="shared" si="122"/>
        <v>0</v>
      </c>
      <c r="I509" s="15">
        <f t="shared" si="122"/>
        <v>0</v>
      </c>
      <c r="J509" s="15">
        <f t="shared" si="122"/>
        <v>0</v>
      </c>
      <c r="K509" s="15">
        <f t="shared" si="122"/>
        <v>0</v>
      </c>
      <c r="L509" s="15">
        <f t="shared" si="122"/>
        <v>0</v>
      </c>
      <c r="M509" s="60" t="s">
        <v>14</v>
      </c>
      <c r="N509" s="60" t="s">
        <v>26</v>
      </c>
      <c r="O509" s="60" t="s">
        <v>62</v>
      </c>
      <c r="Q509" s="45"/>
    </row>
    <row r="510" spans="1:17" s="49" customFormat="1" ht="15.75" customHeight="1" x14ac:dyDescent="0.25">
      <c r="A510" s="65"/>
      <c r="B510" s="57"/>
      <c r="C510" s="40"/>
      <c r="D510" s="38" t="s">
        <v>9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60"/>
      <c r="N510" s="60"/>
      <c r="O510" s="60"/>
      <c r="Q510" s="45"/>
    </row>
    <row r="511" spans="1:17" s="49" customFormat="1" ht="15.75" customHeight="1" x14ac:dyDescent="0.25">
      <c r="A511" s="65"/>
      <c r="B511" s="57"/>
      <c r="C511" s="40" t="s">
        <v>134</v>
      </c>
      <c r="D511" s="38" t="s">
        <v>10</v>
      </c>
      <c r="E511" s="2">
        <f>SUM(F511:L511)</f>
        <v>49.959000000000003</v>
      </c>
      <c r="F511" s="15">
        <v>0</v>
      </c>
      <c r="G511" s="25">
        <v>49.959000000000003</v>
      </c>
      <c r="H511" s="15">
        <v>0</v>
      </c>
      <c r="I511" s="15">
        <v>0</v>
      </c>
      <c r="J511" s="15">
        <v>0</v>
      </c>
      <c r="K511" s="15">
        <v>0</v>
      </c>
      <c r="L511" s="15">
        <v>0</v>
      </c>
      <c r="M511" s="60"/>
      <c r="N511" s="60"/>
      <c r="O511" s="60"/>
      <c r="Q511" s="45"/>
    </row>
    <row r="512" spans="1:17" s="49" customFormat="1" ht="15.75" customHeight="1" x14ac:dyDescent="0.25">
      <c r="A512" s="65"/>
      <c r="B512" s="57"/>
      <c r="C512" s="40" t="s">
        <v>135</v>
      </c>
      <c r="D512" s="38" t="s">
        <v>11</v>
      </c>
      <c r="E512" s="2">
        <f>SUM(F512:L512)</f>
        <v>12.489750000000001</v>
      </c>
      <c r="F512" s="15">
        <v>0</v>
      </c>
      <c r="G512" s="25">
        <v>12.489750000000001</v>
      </c>
      <c r="H512" s="15">
        <v>0</v>
      </c>
      <c r="I512" s="15">
        <v>0</v>
      </c>
      <c r="J512" s="15">
        <v>0</v>
      </c>
      <c r="K512" s="15">
        <v>0</v>
      </c>
      <c r="L512" s="15">
        <v>0</v>
      </c>
      <c r="M512" s="60"/>
      <c r="N512" s="60"/>
      <c r="O512" s="60"/>
      <c r="Q512" s="45"/>
    </row>
    <row r="513" spans="1:17" s="49" customFormat="1" ht="15.75" customHeight="1" x14ac:dyDescent="0.25">
      <c r="A513" s="65"/>
      <c r="B513" s="57"/>
      <c r="C513" s="40"/>
      <c r="D513" s="38" t="s">
        <v>12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60"/>
      <c r="N513" s="60"/>
      <c r="O513" s="60"/>
      <c r="Q513" s="45"/>
    </row>
    <row r="514" spans="1:17" ht="15.75" customHeight="1" x14ac:dyDescent="0.25">
      <c r="A514" s="65" t="s">
        <v>71</v>
      </c>
      <c r="B514" s="57" t="s">
        <v>204</v>
      </c>
      <c r="C514" s="40"/>
      <c r="D514" s="38" t="s">
        <v>8</v>
      </c>
      <c r="E514" s="2">
        <f>SUM(F514:L514)</f>
        <v>40.071250000000006</v>
      </c>
      <c r="F514" s="15">
        <f t="shared" ref="F514:L514" si="123">SUM(F515:F518)</f>
        <v>0</v>
      </c>
      <c r="G514" s="15">
        <f t="shared" si="123"/>
        <v>40.071250000000006</v>
      </c>
      <c r="H514" s="15">
        <f t="shared" si="123"/>
        <v>0</v>
      </c>
      <c r="I514" s="15">
        <f t="shared" si="123"/>
        <v>0</v>
      </c>
      <c r="J514" s="15">
        <f t="shared" si="123"/>
        <v>0</v>
      </c>
      <c r="K514" s="15">
        <f t="shared" si="123"/>
        <v>0</v>
      </c>
      <c r="L514" s="15">
        <f t="shared" si="123"/>
        <v>0</v>
      </c>
      <c r="M514" s="60" t="s">
        <v>14</v>
      </c>
      <c r="N514" s="60" t="s">
        <v>26</v>
      </c>
      <c r="O514" s="60" t="s">
        <v>62</v>
      </c>
      <c r="Q514" s="45"/>
    </row>
    <row r="515" spans="1:17" ht="15.75" customHeight="1" x14ac:dyDescent="0.25">
      <c r="A515" s="65"/>
      <c r="B515" s="57"/>
      <c r="C515" s="40"/>
      <c r="D515" s="38" t="s">
        <v>9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60"/>
      <c r="N515" s="60"/>
      <c r="O515" s="60"/>
      <c r="Q515" s="45"/>
    </row>
    <row r="516" spans="1:17" ht="15.75" customHeight="1" x14ac:dyDescent="0.25">
      <c r="A516" s="65"/>
      <c r="B516" s="57"/>
      <c r="C516" s="40" t="s">
        <v>134</v>
      </c>
      <c r="D516" s="38" t="s">
        <v>10</v>
      </c>
      <c r="E516" s="2">
        <f>SUM(F516:L516)</f>
        <v>32.057000000000002</v>
      </c>
      <c r="F516" s="15">
        <v>0</v>
      </c>
      <c r="G516" s="25">
        <v>32.057000000000002</v>
      </c>
      <c r="H516" s="15">
        <v>0</v>
      </c>
      <c r="I516" s="15">
        <v>0</v>
      </c>
      <c r="J516" s="15">
        <v>0</v>
      </c>
      <c r="K516" s="15">
        <v>0</v>
      </c>
      <c r="L516" s="15">
        <v>0</v>
      </c>
      <c r="M516" s="60"/>
      <c r="N516" s="60"/>
      <c r="O516" s="60"/>
      <c r="Q516" s="45"/>
    </row>
    <row r="517" spans="1:17" ht="15.75" customHeight="1" x14ac:dyDescent="0.25">
      <c r="A517" s="65"/>
      <c r="B517" s="57"/>
      <c r="C517" s="40" t="s">
        <v>135</v>
      </c>
      <c r="D517" s="38" t="s">
        <v>11</v>
      </c>
      <c r="E517" s="2">
        <f>SUM(F517:L517)</f>
        <v>8.0142500000000005</v>
      </c>
      <c r="F517" s="15">
        <v>0</v>
      </c>
      <c r="G517" s="25">
        <v>8.0142500000000005</v>
      </c>
      <c r="H517" s="15">
        <v>0</v>
      </c>
      <c r="I517" s="15">
        <v>0</v>
      </c>
      <c r="J517" s="15">
        <v>0</v>
      </c>
      <c r="K517" s="15">
        <v>0</v>
      </c>
      <c r="L517" s="15">
        <v>0</v>
      </c>
      <c r="M517" s="60"/>
      <c r="N517" s="60"/>
      <c r="O517" s="60"/>
      <c r="Q517" s="45"/>
    </row>
    <row r="518" spans="1:17" ht="15.75" customHeight="1" x14ac:dyDescent="0.25">
      <c r="A518" s="65"/>
      <c r="B518" s="57"/>
      <c r="C518" s="40"/>
      <c r="D518" s="38" t="s">
        <v>12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60"/>
      <c r="N518" s="60"/>
      <c r="O518" s="60"/>
      <c r="Q518" s="45"/>
    </row>
    <row r="519" spans="1:17" ht="15.75" customHeight="1" x14ac:dyDescent="0.25">
      <c r="A519" s="65" t="s">
        <v>39</v>
      </c>
      <c r="B519" s="57" t="s">
        <v>205</v>
      </c>
      <c r="C519" s="40"/>
      <c r="D519" s="38" t="s">
        <v>8</v>
      </c>
      <c r="E519" s="2">
        <f>SUM(F519:L519)</f>
        <v>26.02</v>
      </c>
      <c r="F519" s="15">
        <f t="shared" ref="F519:L519" si="124">SUM(F520:F523)</f>
        <v>0</v>
      </c>
      <c r="G519" s="15">
        <f t="shared" si="124"/>
        <v>26.02</v>
      </c>
      <c r="H519" s="15">
        <f t="shared" si="124"/>
        <v>0</v>
      </c>
      <c r="I519" s="15">
        <f t="shared" si="124"/>
        <v>0</v>
      </c>
      <c r="J519" s="15">
        <f t="shared" si="124"/>
        <v>0</v>
      </c>
      <c r="K519" s="15">
        <f t="shared" si="124"/>
        <v>0</v>
      </c>
      <c r="L519" s="15">
        <f t="shared" si="124"/>
        <v>0</v>
      </c>
      <c r="M519" s="60" t="s">
        <v>14</v>
      </c>
      <c r="N519" s="60" t="s">
        <v>26</v>
      </c>
      <c r="O519" s="60" t="s">
        <v>62</v>
      </c>
      <c r="Q519" s="45"/>
    </row>
    <row r="520" spans="1:17" ht="15.75" customHeight="1" x14ac:dyDescent="0.25">
      <c r="A520" s="65"/>
      <c r="B520" s="57"/>
      <c r="C520" s="40"/>
      <c r="D520" s="38" t="s">
        <v>9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60"/>
      <c r="N520" s="60"/>
      <c r="O520" s="60"/>
      <c r="Q520" s="45"/>
    </row>
    <row r="521" spans="1:17" ht="15.75" customHeight="1" x14ac:dyDescent="0.25">
      <c r="A521" s="65"/>
      <c r="B521" s="57"/>
      <c r="C521" s="40" t="s">
        <v>134</v>
      </c>
      <c r="D521" s="38" t="s">
        <v>10</v>
      </c>
      <c r="E521" s="2">
        <f>SUM(F521:L521)</f>
        <v>20.815999999999999</v>
      </c>
      <c r="F521" s="15">
        <v>0</v>
      </c>
      <c r="G521" s="25">
        <v>20.815999999999999</v>
      </c>
      <c r="H521" s="15">
        <v>0</v>
      </c>
      <c r="I521" s="15">
        <v>0</v>
      </c>
      <c r="J521" s="15">
        <v>0</v>
      </c>
      <c r="K521" s="15">
        <v>0</v>
      </c>
      <c r="L521" s="15">
        <v>0</v>
      </c>
      <c r="M521" s="60"/>
      <c r="N521" s="60"/>
      <c r="O521" s="60"/>
      <c r="Q521" s="45"/>
    </row>
    <row r="522" spans="1:17" ht="15.75" customHeight="1" x14ac:dyDescent="0.25">
      <c r="A522" s="65"/>
      <c r="B522" s="57"/>
      <c r="C522" s="40" t="s">
        <v>135</v>
      </c>
      <c r="D522" s="38" t="s">
        <v>11</v>
      </c>
      <c r="E522" s="2">
        <f>SUM(F522:L522)</f>
        <v>5.2039999999999997</v>
      </c>
      <c r="F522" s="15">
        <v>0</v>
      </c>
      <c r="G522" s="25">
        <v>5.2039999999999997</v>
      </c>
      <c r="H522" s="15">
        <v>0</v>
      </c>
      <c r="I522" s="15">
        <v>0</v>
      </c>
      <c r="J522" s="15">
        <v>0</v>
      </c>
      <c r="K522" s="15">
        <v>0</v>
      </c>
      <c r="L522" s="15">
        <v>0</v>
      </c>
      <c r="M522" s="60"/>
      <c r="N522" s="60"/>
      <c r="O522" s="60"/>
      <c r="Q522" s="45"/>
    </row>
    <row r="523" spans="1:17" ht="15.75" customHeight="1" x14ac:dyDescent="0.25">
      <c r="A523" s="65"/>
      <c r="B523" s="57"/>
      <c r="C523" s="40"/>
      <c r="D523" s="38" t="s">
        <v>12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60"/>
      <c r="N523" s="60"/>
      <c r="O523" s="60"/>
      <c r="Q523" s="45"/>
    </row>
    <row r="524" spans="1:17" ht="15.75" customHeight="1" x14ac:dyDescent="0.25">
      <c r="A524" s="65" t="s">
        <v>40</v>
      </c>
      <c r="B524" s="57" t="s">
        <v>206</v>
      </c>
      <c r="C524" s="40"/>
      <c r="D524" s="38" t="s">
        <v>8</v>
      </c>
      <c r="E524" s="2">
        <f>SUM(F524:L524)</f>
        <v>62.448750000000004</v>
      </c>
      <c r="F524" s="15">
        <f t="shared" ref="F524:L524" si="125">SUM(F525:F528)</f>
        <v>0</v>
      </c>
      <c r="G524" s="15">
        <f t="shared" si="125"/>
        <v>62.448750000000004</v>
      </c>
      <c r="H524" s="15">
        <f t="shared" si="125"/>
        <v>0</v>
      </c>
      <c r="I524" s="15">
        <f t="shared" si="125"/>
        <v>0</v>
      </c>
      <c r="J524" s="15">
        <f t="shared" si="125"/>
        <v>0</v>
      </c>
      <c r="K524" s="15">
        <f t="shared" si="125"/>
        <v>0</v>
      </c>
      <c r="L524" s="15">
        <f t="shared" si="125"/>
        <v>0</v>
      </c>
      <c r="M524" s="60" t="s">
        <v>14</v>
      </c>
      <c r="N524" s="60" t="s">
        <v>26</v>
      </c>
      <c r="O524" s="60" t="s">
        <v>62</v>
      </c>
      <c r="Q524" s="45"/>
    </row>
    <row r="525" spans="1:17" ht="15.75" customHeight="1" x14ac:dyDescent="0.25">
      <c r="A525" s="65"/>
      <c r="B525" s="57"/>
      <c r="C525" s="40"/>
      <c r="D525" s="38" t="s">
        <v>9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60"/>
      <c r="N525" s="60"/>
      <c r="O525" s="60"/>
      <c r="Q525" s="45"/>
    </row>
    <row r="526" spans="1:17" ht="15.75" customHeight="1" x14ac:dyDescent="0.25">
      <c r="A526" s="65"/>
      <c r="B526" s="57"/>
      <c r="C526" s="40" t="s">
        <v>134</v>
      </c>
      <c r="D526" s="38" t="s">
        <v>10</v>
      </c>
      <c r="E526" s="2">
        <f>SUM(F526:L526)</f>
        <v>49.959000000000003</v>
      </c>
      <c r="F526" s="15">
        <v>0</v>
      </c>
      <c r="G526" s="15">
        <v>49.959000000000003</v>
      </c>
      <c r="H526" s="15">
        <v>0</v>
      </c>
      <c r="I526" s="15">
        <v>0</v>
      </c>
      <c r="J526" s="15">
        <v>0</v>
      </c>
      <c r="K526" s="15">
        <v>0</v>
      </c>
      <c r="L526" s="15">
        <v>0</v>
      </c>
      <c r="M526" s="60"/>
      <c r="N526" s="60"/>
      <c r="O526" s="60"/>
      <c r="Q526" s="45"/>
    </row>
    <row r="527" spans="1:17" ht="15.75" customHeight="1" x14ac:dyDescent="0.25">
      <c r="A527" s="65"/>
      <c r="B527" s="57"/>
      <c r="C527" s="40" t="s">
        <v>135</v>
      </c>
      <c r="D527" s="38" t="s">
        <v>11</v>
      </c>
      <c r="E527" s="2">
        <f>SUM(F527:L527)</f>
        <v>12.489750000000001</v>
      </c>
      <c r="F527" s="15">
        <v>0</v>
      </c>
      <c r="G527" s="15">
        <f>12.48975</f>
        <v>12.489750000000001</v>
      </c>
      <c r="H527" s="15">
        <v>0</v>
      </c>
      <c r="I527" s="15">
        <v>0</v>
      </c>
      <c r="J527" s="15">
        <v>0</v>
      </c>
      <c r="K527" s="15">
        <v>0</v>
      </c>
      <c r="L527" s="15">
        <v>0</v>
      </c>
      <c r="M527" s="60"/>
      <c r="N527" s="60"/>
      <c r="O527" s="60"/>
      <c r="Q527" s="45"/>
    </row>
    <row r="528" spans="1:17" ht="15.75" customHeight="1" x14ac:dyDescent="0.25">
      <c r="A528" s="65"/>
      <c r="B528" s="57"/>
      <c r="C528" s="40"/>
      <c r="D528" s="38" t="s">
        <v>12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60"/>
      <c r="N528" s="60"/>
      <c r="O528" s="60"/>
      <c r="Q528" s="45"/>
    </row>
    <row r="529" spans="1:17" ht="21.75" customHeight="1" x14ac:dyDescent="0.25">
      <c r="A529" s="65" t="s">
        <v>41</v>
      </c>
      <c r="B529" s="57" t="s">
        <v>170</v>
      </c>
      <c r="C529" s="40"/>
      <c r="D529" s="38" t="s">
        <v>8</v>
      </c>
      <c r="E529" s="2">
        <f>SUM(F529:L529)</f>
        <v>10926.310460000001</v>
      </c>
      <c r="F529" s="15">
        <f t="shared" ref="F529:L529" si="126">SUM(F530:F533)</f>
        <v>308.60000000000002</v>
      </c>
      <c r="G529" s="15">
        <f>+G531+G532</f>
        <v>5433.8993799999998</v>
      </c>
      <c r="H529" s="15">
        <f t="shared" si="126"/>
        <v>2863.9075800000001</v>
      </c>
      <c r="I529" s="15">
        <f t="shared" si="126"/>
        <v>2319.9034999999999</v>
      </c>
      <c r="J529" s="15">
        <f t="shared" si="126"/>
        <v>0</v>
      </c>
      <c r="K529" s="15">
        <f t="shared" si="126"/>
        <v>0</v>
      </c>
      <c r="L529" s="15">
        <f t="shared" si="126"/>
        <v>0</v>
      </c>
      <c r="M529" s="60" t="s">
        <v>14</v>
      </c>
      <c r="N529" s="60" t="s">
        <v>26</v>
      </c>
      <c r="O529" s="60" t="s">
        <v>62</v>
      </c>
      <c r="Q529" s="45"/>
    </row>
    <row r="530" spans="1:17" ht="21.75" customHeight="1" x14ac:dyDescent="0.25">
      <c r="A530" s="65"/>
      <c r="B530" s="57"/>
      <c r="C530" s="40"/>
      <c r="D530" s="38" t="s">
        <v>9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60"/>
      <c r="N530" s="60"/>
      <c r="O530" s="60"/>
      <c r="Q530" s="45"/>
    </row>
    <row r="531" spans="1:17" ht="21.75" customHeight="1" x14ac:dyDescent="0.25">
      <c r="A531" s="65"/>
      <c r="B531" s="57"/>
      <c r="C531" s="40"/>
      <c r="D531" s="38" t="s">
        <v>10</v>
      </c>
      <c r="E531" s="2">
        <f>SUM(F531:L531)</f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0</v>
      </c>
      <c r="L531" s="15">
        <v>0</v>
      </c>
      <c r="M531" s="60"/>
      <c r="N531" s="60"/>
      <c r="O531" s="60"/>
      <c r="Q531" s="45"/>
    </row>
    <row r="532" spans="1:17" ht="21.75" customHeight="1" x14ac:dyDescent="0.25">
      <c r="A532" s="65"/>
      <c r="B532" s="57"/>
      <c r="C532" s="40" t="s">
        <v>133</v>
      </c>
      <c r="D532" s="38" t="s">
        <v>11</v>
      </c>
      <c r="E532" s="2">
        <f>SUM(F532:L532)</f>
        <v>10926.310460000001</v>
      </c>
      <c r="F532" s="15">
        <v>308.60000000000002</v>
      </c>
      <c r="G532" s="15">
        <v>5433.8993799999998</v>
      </c>
      <c r="H532" s="15">
        <v>2863.9075800000001</v>
      </c>
      <c r="I532" s="15">
        <v>2319.9034999999999</v>
      </c>
      <c r="J532" s="15">
        <v>0</v>
      </c>
      <c r="K532" s="15">
        <v>0</v>
      </c>
      <c r="L532" s="15">
        <v>0</v>
      </c>
      <c r="M532" s="60"/>
      <c r="N532" s="60"/>
      <c r="O532" s="60"/>
      <c r="Q532" s="45"/>
    </row>
    <row r="533" spans="1:17" ht="21.75" customHeight="1" x14ac:dyDescent="0.25">
      <c r="A533" s="65"/>
      <c r="B533" s="57"/>
      <c r="C533" s="40"/>
      <c r="D533" s="38" t="s">
        <v>12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60"/>
      <c r="N533" s="60"/>
      <c r="O533" s="60"/>
      <c r="Q533" s="45"/>
    </row>
    <row r="534" spans="1:17" ht="15" customHeight="1" x14ac:dyDescent="0.25">
      <c r="A534" s="65" t="s">
        <v>42</v>
      </c>
      <c r="B534" s="57" t="s">
        <v>25</v>
      </c>
      <c r="C534" s="70" t="s">
        <v>327</v>
      </c>
      <c r="D534" s="38" t="s">
        <v>8</v>
      </c>
      <c r="E534" s="2">
        <f>SUM(F534:L534)</f>
        <v>51529.099140000006</v>
      </c>
      <c r="F534" s="2">
        <f>SUM(F535:F538)</f>
        <v>3806.4209000000001</v>
      </c>
      <c r="G534" s="2">
        <f>SUM(G535:G538)</f>
        <v>5642.8127600000007</v>
      </c>
      <c r="H534" s="2">
        <f>SUM(H535:H538)</f>
        <v>18168.877140000001</v>
      </c>
      <c r="I534" s="2">
        <f t="shared" ref="I534:L534" si="127">SUM(I535:I538)</f>
        <v>23910.988340000004</v>
      </c>
      <c r="J534" s="2">
        <f t="shared" si="127"/>
        <v>0</v>
      </c>
      <c r="K534" s="2">
        <f t="shared" si="127"/>
        <v>0</v>
      </c>
      <c r="L534" s="2">
        <f t="shared" si="127"/>
        <v>0</v>
      </c>
      <c r="M534" s="60" t="s">
        <v>14</v>
      </c>
      <c r="N534" s="60" t="s">
        <v>26</v>
      </c>
      <c r="O534" s="60" t="s">
        <v>62</v>
      </c>
      <c r="Q534" s="45"/>
    </row>
    <row r="535" spans="1:17" s="45" customFormat="1" ht="15" customHeight="1" x14ac:dyDescent="0.25">
      <c r="A535" s="65"/>
      <c r="B535" s="57"/>
      <c r="C535" s="70"/>
      <c r="D535" s="38" t="s">
        <v>9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60"/>
      <c r="N535" s="60"/>
      <c r="O535" s="60"/>
    </row>
    <row r="536" spans="1:17" s="45" customFormat="1" ht="15" customHeight="1" x14ac:dyDescent="0.25">
      <c r="A536" s="65"/>
      <c r="B536" s="57"/>
      <c r="C536" s="70"/>
      <c r="D536" s="38" t="s">
        <v>10</v>
      </c>
      <c r="E536" s="2">
        <f>SUM(F536:L536)</f>
        <v>0</v>
      </c>
      <c r="F536" s="3">
        <f>F541+F546+F551+F556</f>
        <v>0</v>
      </c>
      <c r="G536" s="3">
        <f t="shared" ref="G536:L537" si="128">G541+G546+G551+G556</f>
        <v>0</v>
      </c>
      <c r="H536" s="3">
        <f t="shared" si="128"/>
        <v>0</v>
      </c>
      <c r="I536" s="3">
        <f t="shared" si="128"/>
        <v>0</v>
      </c>
      <c r="J536" s="3">
        <f t="shared" si="128"/>
        <v>0</v>
      </c>
      <c r="K536" s="3">
        <f t="shared" si="128"/>
        <v>0</v>
      </c>
      <c r="L536" s="3">
        <f t="shared" si="128"/>
        <v>0</v>
      </c>
      <c r="M536" s="60"/>
      <c r="N536" s="60"/>
      <c r="O536" s="60"/>
    </row>
    <row r="537" spans="1:17" s="45" customFormat="1" ht="15" customHeight="1" x14ac:dyDescent="0.25">
      <c r="A537" s="65"/>
      <c r="B537" s="57"/>
      <c r="C537" s="70"/>
      <c r="D537" s="38" t="s">
        <v>11</v>
      </c>
      <c r="E537" s="2">
        <f>SUM(F537:L537)</f>
        <v>51529.099140000006</v>
      </c>
      <c r="F537" s="3">
        <f>F542+F547+F552+F557</f>
        <v>3806.4209000000001</v>
      </c>
      <c r="G537" s="3">
        <f t="shared" si="128"/>
        <v>5642.8127600000007</v>
      </c>
      <c r="H537" s="3">
        <f t="shared" si="128"/>
        <v>18168.877140000001</v>
      </c>
      <c r="I537" s="3">
        <f t="shared" si="128"/>
        <v>23910.988340000004</v>
      </c>
      <c r="J537" s="3">
        <f t="shared" si="128"/>
        <v>0</v>
      </c>
      <c r="K537" s="3">
        <f t="shared" si="128"/>
        <v>0</v>
      </c>
      <c r="L537" s="3">
        <f t="shared" si="128"/>
        <v>0</v>
      </c>
      <c r="M537" s="60"/>
      <c r="N537" s="60"/>
      <c r="O537" s="60"/>
    </row>
    <row r="538" spans="1:17" s="45" customFormat="1" ht="15" customHeight="1" x14ac:dyDescent="0.25">
      <c r="A538" s="65"/>
      <c r="B538" s="57"/>
      <c r="C538" s="70"/>
      <c r="D538" s="38" t="s">
        <v>12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60"/>
      <c r="N538" s="60"/>
      <c r="O538" s="60"/>
    </row>
    <row r="539" spans="1:17" s="45" customFormat="1" ht="15" customHeight="1" x14ac:dyDescent="0.25">
      <c r="A539" s="67" t="s">
        <v>142</v>
      </c>
      <c r="B539" s="68" t="s">
        <v>81</v>
      </c>
      <c r="C539" s="35"/>
      <c r="D539" s="38" t="s">
        <v>8</v>
      </c>
      <c r="E539" s="2">
        <f>SUM(F539:L539)</f>
        <v>14756.967689999999</v>
      </c>
      <c r="F539" s="2">
        <f>SUM(F540:F543)</f>
        <v>3628.5791899999999</v>
      </c>
      <c r="G539" s="3">
        <f>SUM(G540:G543)</f>
        <v>1596.9221600000001</v>
      </c>
      <c r="H539" s="3">
        <f>SUM(H540:H543)</f>
        <v>2994.2963399999999</v>
      </c>
      <c r="I539" s="3">
        <f>SUM(I540:I543)</f>
        <v>6537.17</v>
      </c>
      <c r="J539" s="3">
        <f>SUM(J540:J543)</f>
        <v>0</v>
      </c>
      <c r="K539" s="3">
        <v>0</v>
      </c>
      <c r="L539" s="3">
        <v>0</v>
      </c>
      <c r="M539" s="60" t="s">
        <v>14</v>
      </c>
      <c r="N539" s="60" t="s">
        <v>26</v>
      </c>
      <c r="O539" s="60" t="s">
        <v>62</v>
      </c>
    </row>
    <row r="540" spans="1:17" s="45" customFormat="1" ht="15" customHeight="1" x14ac:dyDescent="0.25">
      <c r="A540" s="67"/>
      <c r="B540" s="68"/>
      <c r="C540" s="35"/>
      <c r="D540" s="38" t="s">
        <v>9</v>
      </c>
      <c r="E540" s="2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0</v>
      </c>
      <c r="K540" s="11">
        <v>0</v>
      </c>
      <c r="L540" s="11">
        <v>0</v>
      </c>
      <c r="M540" s="60"/>
      <c r="N540" s="60"/>
      <c r="O540" s="60"/>
    </row>
    <row r="541" spans="1:17" s="45" customFormat="1" ht="15" customHeight="1" x14ac:dyDescent="0.25">
      <c r="A541" s="67"/>
      <c r="B541" s="68"/>
      <c r="C541" s="35"/>
      <c r="D541" s="38" t="s">
        <v>10</v>
      </c>
      <c r="E541" s="2">
        <f>SUM(F541:L541)</f>
        <v>0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0"/>
      <c r="N541" s="60"/>
      <c r="O541" s="60"/>
    </row>
    <row r="542" spans="1:17" s="45" customFormat="1" ht="15" customHeight="1" x14ac:dyDescent="0.25">
      <c r="A542" s="67"/>
      <c r="B542" s="68"/>
      <c r="C542" s="35" t="s">
        <v>51</v>
      </c>
      <c r="D542" s="38" t="s">
        <v>11</v>
      </c>
      <c r="E542" s="2">
        <f>SUM(F542:L542)</f>
        <v>14756.967689999999</v>
      </c>
      <c r="F542" s="11">
        <v>3628.5791899999999</v>
      </c>
      <c r="G542" s="9">
        <v>1596.9221600000001</v>
      </c>
      <c r="H542" s="9">
        <v>2994.2963399999999</v>
      </c>
      <c r="I542" s="9">
        <f>4906.17+1631</f>
        <v>6537.17</v>
      </c>
      <c r="J542" s="9">
        <v>0</v>
      </c>
      <c r="K542" s="9">
        <v>0</v>
      </c>
      <c r="L542" s="9">
        <v>0</v>
      </c>
      <c r="M542" s="60"/>
      <c r="N542" s="60"/>
      <c r="O542" s="60"/>
    </row>
    <row r="543" spans="1:17" s="45" customFormat="1" ht="15" customHeight="1" x14ac:dyDescent="0.25">
      <c r="A543" s="67"/>
      <c r="B543" s="68"/>
      <c r="C543" s="35"/>
      <c r="D543" s="38" t="s">
        <v>12</v>
      </c>
      <c r="E543" s="2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0</v>
      </c>
      <c r="K543" s="11">
        <v>0</v>
      </c>
      <c r="L543" s="11">
        <v>0</v>
      </c>
      <c r="M543" s="60"/>
      <c r="N543" s="60"/>
      <c r="O543" s="60"/>
    </row>
    <row r="544" spans="1:17" s="45" customFormat="1" ht="15" customHeight="1" x14ac:dyDescent="0.25">
      <c r="A544" s="67" t="s">
        <v>192</v>
      </c>
      <c r="B544" s="68" t="s">
        <v>82</v>
      </c>
      <c r="C544" s="35"/>
      <c r="D544" s="38" t="s">
        <v>8</v>
      </c>
      <c r="E544" s="2">
        <f>SUM(F544:L544)</f>
        <v>1132.00524</v>
      </c>
      <c r="F544" s="2">
        <f>SUM(F545:F548)</f>
        <v>141.84171000000001</v>
      </c>
      <c r="G544" s="3">
        <f>SUM(G545:G548)</f>
        <v>471.35910000000001</v>
      </c>
      <c r="H544" s="3">
        <f>SUM(H545:H548)</f>
        <v>118.80443000000001</v>
      </c>
      <c r="I544" s="3">
        <f>SUM(I545:I548)</f>
        <v>400</v>
      </c>
      <c r="J544" s="3">
        <f>SUM(J545:J548)</f>
        <v>0</v>
      </c>
      <c r="K544" s="3">
        <v>0</v>
      </c>
      <c r="L544" s="3">
        <v>0</v>
      </c>
      <c r="M544" s="60" t="s">
        <v>14</v>
      </c>
      <c r="N544" s="60" t="s">
        <v>26</v>
      </c>
      <c r="O544" s="60" t="s">
        <v>62</v>
      </c>
    </row>
    <row r="545" spans="1:15" s="45" customFormat="1" ht="15" customHeight="1" x14ac:dyDescent="0.25">
      <c r="A545" s="67"/>
      <c r="B545" s="68"/>
      <c r="C545" s="35"/>
      <c r="D545" s="38" t="s">
        <v>9</v>
      </c>
      <c r="E545" s="2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0</v>
      </c>
      <c r="K545" s="11">
        <v>0</v>
      </c>
      <c r="L545" s="11">
        <v>0</v>
      </c>
      <c r="M545" s="60"/>
      <c r="N545" s="60"/>
      <c r="O545" s="60"/>
    </row>
    <row r="546" spans="1:15" s="45" customFormat="1" ht="15" customHeight="1" x14ac:dyDescent="0.25">
      <c r="A546" s="67"/>
      <c r="B546" s="68"/>
      <c r="C546" s="35"/>
      <c r="D546" s="38" t="s">
        <v>10</v>
      </c>
      <c r="E546" s="2">
        <f>SUM(F546:L546)</f>
        <v>0</v>
      </c>
      <c r="F546" s="8">
        <v>0</v>
      </c>
      <c r="G546" s="8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0"/>
      <c r="N546" s="60"/>
      <c r="O546" s="60"/>
    </row>
    <row r="547" spans="1:15" s="45" customFormat="1" ht="15" customHeight="1" x14ac:dyDescent="0.25">
      <c r="A547" s="67"/>
      <c r="B547" s="68"/>
      <c r="C547" s="35" t="s">
        <v>51</v>
      </c>
      <c r="D547" s="38" t="s">
        <v>11</v>
      </c>
      <c r="E547" s="2">
        <f>SUM(F547:L547)</f>
        <v>1132.00524</v>
      </c>
      <c r="F547" s="11">
        <v>141.84171000000001</v>
      </c>
      <c r="G547" s="9">
        <v>471.35910000000001</v>
      </c>
      <c r="H547" s="9">
        <f>118.8011+0.00333</f>
        <v>118.80443000000001</v>
      </c>
      <c r="I547" s="9">
        <v>400</v>
      </c>
      <c r="J547" s="9">
        <v>0</v>
      </c>
      <c r="K547" s="9">
        <v>0</v>
      </c>
      <c r="L547" s="9">
        <v>0</v>
      </c>
      <c r="M547" s="60"/>
      <c r="N547" s="60"/>
      <c r="O547" s="60"/>
    </row>
    <row r="548" spans="1:15" s="45" customFormat="1" ht="15" customHeight="1" x14ac:dyDescent="0.25">
      <c r="A548" s="67"/>
      <c r="B548" s="68"/>
      <c r="C548" s="35"/>
      <c r="D548" s="38" t="s">
        <v>12</v>
      </c>
      <c r="E548" s="2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0</v>
      </c>
      <c r="K548" s="11">
        <v>0</v>
      </c>
      <c r="L548" s="11">
        <v>0</v>
      </c>
      <c r="M548" s="60"/>
      <c r="N548" s="60"/>
      <c r="O548" s="60"/>
    </row>
    <row r="549" spans="1:15" s="45" customFormat="1" ht="15" customHeight="1" x14ac:dyDescent="0.25">
      <c r="A549" s="67" t="s">
        <v>193</v>
      </c>
      <c r="B549" s="68" t="s">
        <v>129</v>
      </c>
      <c r="C549" s="40"/>
      <c r="D549" s="38" t="s">
        <v>8</v>
      </c>
      <c r="E549" s="2">
        <f>SUM(F549:L549)</f>
        <v>251.78513000000001</v>
      </c>
      <c r="F549" s="2">
        <f>SUM(F550:F553)</f>
        <v>36</v>
      </c>
      <c r="G549" s="3">
        <f>SUM(G550:G553)</f>
        <v>71</v>
      </c>
      <c r="H549" s="3">
        <f>SUM(H550:H553)</f>
        <v>13</v>
      </c>
      <c r="I549" s="3">
        <f>SUM(I550:I553)</f>
        <v>131.78513000000001</v>
      </c>
      <c r="J549" s="3">
        <f>SUM(J550:J553)</f>
        <v>0</v>
      </c>
      <c r="K549" s="3">
        <v>0</v>
      </c>
      <c r="L549" s="3">
        <v>0</v>
      </c>
      <c r="M549" s="60" t="s">
        <v>14</v>
      </c>
      <c r="N549" s="60" t="s">
        <v>26</v>
      </c>
      <c r="O549" s="60" t="s">
        <v>62</v>
      </c>
    </row>
    <row r="550" spans="1:15" s="45" customFormat="1" ht="15" customHeight="1" x14ac:dyDescent="0.25">
      <c r="A550" s="67"/>
      <c r="B550" s="68"/>
      <c r="C550" s="40"/>
      <c r="D550" s="38" t="s">
        <v>9</v>
      </c>
      <c r="E550" s="2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0</v>
      </c>
      <c r="L550" s="11">
        <v>0</v>
      </c>
      <c r="M550" s="60"/>
      <c r="N550" s="60"/>
      <c r="O550" s="60"/>
    </row>
    <row r="551" spans="1:15" s="45" customFormat="1" ht="15" customHeight="1" x14ac:dyDescent="0.25">
      <c r="A551" s="67"/>
      <c r="B551" s="68"/>
      <c r="C551" s="40"/>
      <c r="D551" s="38" t="s">
        <v>10</v>
      </c>
      <c r="E551" s="2">
        <f>SUM(F551:L551)</f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0"/>
      <c r="N551" s="60"/>
      <c r="O551" s="60"/>
    </row>
    <row r="552" spans="1:15" s="45" customFormat="1" ht="15" customHeight="1" x14ac:dyDescent="0.25">
      <c r="A552" s="67"/>
      <c r="B552" s="68"/>
      <c r="C552" s="35" t="s">
        <v>51</v>
      </c>
      <c r="D552" s="38" t="s">
        <v>11</v>
      </c>
      <c r="E552" s="2">
        <f>SUM(F552:L552)</f>
        <v>251.78513000000001</v>
      </c>
      <c r="F552" s="11">
        <v>36</v>
      </c>
      <c r="G552" s="9">
        <v>71</v>
      </c>
      <c r="H552" s="9">
        <v>13</v>
      </c>
      <c r="I552" s="9">
        <v>131.78513000000001</v>
      </c>
      <c r="J552" s="9">
        <v>0</v>
      </c>
      <c r="K552" s="9">
        <v>0</v>
      </c>
      <c r="L552" s="9">
        <v>0</v>
      </c>
      <c r="M552" s="60"/>
      <c r="N552" s="60"/>
      <c r="O552" s="60"/>
    </row>
    <row r="553" spans="1:15" s="45" customFormat="1" ht="15" customHeight="1" x14ac:dyDescent="0.25">
      <c r="A553" s="67"/>
      <c r="B553" s="68"/>
      <c r="C553" s="40"/>
      <c r="D553" s="38" t="s">
        <v>12</v>
      </c>
      <c r="E553" s="2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0</v>
      </c>
      <c r="L553" s="11">
        <v>0</v>
      </c>
      <c r="M553" s="60"/>
      <c r="N553" s="60"/>
      <c r="O553" s="60"/>
    </row>
    <row r="554" spans="1:15" s="45" customFormat="1" ht="15" customHeight="1" x14ac:dyDescent="0.25">
      <c r="A554" s="67" t="s">
        <v>234</v>
      </c>
      <c r="B554" s="68" t="s">
        <v>25</v>
      </c>
      <c r="C554" s="40"/>
      <c r="D554" s="38" t="s">
        <v>8</v>
      </c>
      <c r="E554" s="2">
        <f>SUM(F554:L554)</f>
        <v>35388.341079999998</v>
      </c>
      <c r="F554" s="2">
        <f>SUM(F555:F558)</f>
        <v>0</v>
      </c>
      <c r="G554" s="3">
        <f>SUM(G555:G558)</f>
        <v>3503.5315000000001</v>
      </c>
      <c r="H554" s="3">
        <f>SUM(H555:H558)</f>
        <v>15042.776370000001</v>
      </c>
      <c r="I554" s="3">
        <f>SUM(I555:I558)</f>
        <v>16842.033210000001</v>
      </c>
      <c r="J554" s="3">
        <f>SUM(J555:J558)</f>
        <v>0</v>
      </c>
      <c r="K554" s="3">
        <v>0</v>
      </c>
      <c r="L554" s="3">
        <v>0</v>
      </c>
      <c r="M554" s="60" t="s">
        <v>14</v>
      </c>
      <c r="N554" s="60" t="s">
        <v>26</v>
      </c>
      <c r="O554" s="60" t="s">
        <v>62</v>
      </c>
    </row>
    <row r="555" spans="1:15" s="45" customFormat="1" ht="15" customHeight="1" x14ac:dyDescent="0.25">
      <c r="A555" s="67"/>
      <c r="B555" s="68"/>
      <c r="C555" s="40"/>
      <c r="D555" s="38" t="s">
        <v>9</v>
      </c>
      <c r="E555" s="2">
        <v>0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1">
        <v>0</v>
      </c>
      <c r="L555" s="11">
        <v>0</v>
      </c>
      <c r="M555" s="60"/>
      <c r="N555" s="60"/>
      <c r="O555" s="60"/>
    </row>
    <row r="556" spans="1:15" s="45" customFormat="1" ht="15" customHeight="1" x14ac:dyDescent="0.25">
      <c r="A556" s="67"/>
      <c r="B556" s="68"/>
      <c r="C556" s="40"/>
      <c r="D556" s="38" t="s">
        <v>10</v>
      </c>
      <c r="E556" s="2">
        <f>SUM(F556:L556)</f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0"/>
      <c r="N556" s="60"/>
      <c r="O556" s="60"/>
    </row>
    <row r="557" spans="1:15" s="45" customFormat="1" ht="15" customHeight="1" x14ac:dyDescent="0.25">
      <c r="A557" s="67"/>
      <c r="B557" s="68"/>
      <c r="C557" s="35" t="s">
        <v>51</v>
      </c>
      <c r="D557" s="38" t="s">
        <v>11</v>
      </c>
      <c r="E557" s="2">
        <f>SUM(F557:L557)</f>
        <v>35388.341079999998</v>
      </c>
      <c r="F557" s="11">
        <v>0</v>
      </c>
      <c r="G557" s="9">
        <v>3503.5315000000001</v>
      </c>
      <c r="H557" s="9">
        <f>18168.87681-H552-H547-H542+0.00033</f>
        <v>15042.776370000001</v>
      </c>
      <c r="I557" s="9">
        <v>16842.033210000001</v>
      </c>
      <c r="J557" s="9">
        <v>0</v>
      </c>
      <c r="K557" s="9">
        <v>0</v>
      </c>
      <c r="L557" s="9">
        <v>0</v>
      </c>
      <c r="M557" s="60"/>
      <c r="N557" s="60"/>
      <c r="O557" s="60"/>
    </row>
    <row r="558" spans="1:15" s="45" customFormat="1" ht="15" customHeight="1" x14ac:dyDescent="0.25">
      <c r="A558" s="67"/>
      <c r="B558" s="68"/>
      <c r="C558" s="40"/>
      <c r="D558" s="38" t="s">
        <v>12</v>
      </c>
      <c r="E558" s="2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0</v>
      </c>
      <c r="L558" s="11">
        <v>0</v>
      </c>
      <c r="M558" s="60"/>
      <c r="N558" s="60"/>
      <c r="O558" s="60"/>
    </row>
    <row r="559" spans="1:15" s="45" customFormat="1" ht="15" customHeight="1" x14ac:dyDescent="0.25">
      <c r="A559" s="65" t="s">
        <v>45</v>
      </c>
      <c r="B559" s="57" t="s">
        <v>27</v>
      </c>
      <c r="C559" s="40"/>
      <c r="D559" s="38" t="s">
        <v>8</v>
      </c>
      <c r="E559" s="2">
        <f>SUM(F559:L559)</f>
        <v>20503.12312</v>
      </c>
      <c r="F559" s="2">
        <f>SUM(F560:F563)</f>
        <v>2044.68788</v>
      </c>
      <c r="G559" s="2">
        <f>+G561+G562</f>
        <v>3245.1589300000001</v>
      </c>
      <c r="H559" s="3">
        <f>SUM(H560:H563)</f>
        <v>8843.3734999999997</v>
      </c>
      <c r="I559" s="3">
        <f>SUM(I560:I563)</f>
        <v>6369.9028099999996</v>
      </c>
      <c r="J559" s="3">
        <f>SUM(J560:J563)</f>
        <v>0</v>
      </c>
      <c r="K559" s="3">
        <v>0</v>
      </c>
      <c r="L559" s="3">
        <v>0</v>
      </c>
      <c r="M559" s="60"/>
      <c r="N559" s="60"/>
      <c r="O559" s="60"/>
    </row>
    <row r="560" spans="1:15" s="45" customFormat="1" ht="15" customHeight="1" x14ac:dyDescent="0.25">
      <c r="A560" s="65"/>
      <c r="B560" s="57"/>
      <c r="C560" s="40"/>
      <c r="D560" s="38" t="s">
        <v>9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60"/>
      <c r="N560" s="60"/>
      <c r="O560" s="60"/>
    </row>
    <row r="561" spans="1:15" s="45" customFormat="1" ht="15" customHeight="1" x14ac:dyDescent="0.25">
      <c r="A561" s="65"/>
      <c r="B561" s="57"/>
      <c r="C561" s="40"/>
      <c r="D561" s="38" t="s">
        <v>10</v>
      </c>
      <c r="E561" s="2">
        <f>SUM(F561:L561)</f>
        <v>0</v>
      </c>
      <c r="F561" s="3">
        <f>+F566+F571+F576+F581+F586</f>
        <v>0</v>
      </c>
      <c r="G561" s="3">
        <f t="shared" ref="G561:H562" si="129">+G566+G571+G576+G581+G586</f>
        <v>0</v>
      </c>
      <c r="H561" s="3">
        <f t="shared" si="129"/>
        <v>0</v>
      </c>
      <c r="I561" s="3">
        <f>+I566+I571+I576+I581+I586</f>
        <v>0</v>
      </c>
      <c r="J561" s="3">
        <f t="shared" ref="J561:L562" si="130">+J566+J571+J576+J581+J586</f>
        <v>0</v>
      </c>
      <c r="K561" s="3">
        <f t="shared" si="130"/>
        <v>0</v>
      </c>
      <c r="L561" s="3">
        <f t="shared" si="130"/>
        <v>0</v>
      </c>
      <c r="M561" s="60"/>
      <c r="N561" s="60"/>
      <c r="O561" s="60"/>
    </row>
    <row r="562" spans="1:15" s="45" customFormat="1" ht="15" customHeight="1" x14ac:dyDescent="0.25">
      <c r="A562" s="65"/>
      <c r="B562" s="57"/>
      <c r="C562" s="40" t="s">
        <v>53</v>
      </c>
      <c r="D562" s="38" t="s">
        <v>11</v>
      </c>
      <c r="E562" s="2">
        <f>SUM(F562:L562)</f>
        <v>20503.12312</v>
      </c>
      <c r="F562" s="3">
        <f>+F567+F572+F577+F582+F587</f>
        <v>2044.68788</v>
      </c>
      <c r="G562" s="3">
        <f t="shared" si="129"/>
        <v>3245.1589300000001</v>
      </c>
      <c r="H562" s="3">
        <f t="shared" si="129"/>
        <v>8843.3734999999997</v>
      </c>
      <c r="I562" s="3">
        <f>+I567+I572+I577+I582+I587</f>
        <v>6369.9028099999996</v>
      </c>
      <c r="J562" s="3">
        <f t="shared" si="130"/>
        <v>0</v>
      </c>
      <c r="K562" s="3">
        <f t="shared" si="130"/>
        <v>0</v>
      </c>
      <c r="L562" s="3">
        <f t="shared" si="130"/>
        <v>0</v>
      </c>
      <c r="M562" s="60"/>
      <c r="N562" s="60"/>
      <c r="O562" s="60"/>
    </row>
    <row r="563" spans="1:15" s="45" customFormat="1" ht="15" customHeight="1" x14ac:dyDescent="0.25">
      <c r="A563" s="65"/>
      <c r="B563" s="57"/>
      <c r="C563" s="40"/>
      <c r="D563" s="38" t="s">
        <v>12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60"/>
      <c r="N563" s="60"/>
      <c r="O563" s="60"/>
    </row>
    <row r="564" spans="1:15" s="45" customFormat="1" ht="15" customHeight="1" x14ac:dyDescent="0.25">
      <c r="A564" s="67" t="s">
        <v>194</v>
      </c>
      <c r="B564" s="68" t="s">
        <v>171</v>
      </c>
      <c r="C564" s="35"/>
      <c r="D564" s="38" t="s">
        <v>8</v>
      </c>
      <c r="E564" s="2">
        <f>SUM(F564:L564)</f>
        <v>1746.0834</v>
      </c>
      <c r="F564" s="2">
        <f>SUM(F565:F568)</f>
        <v>1746.0834</v>
      </c>
      <c r="G564" s="3">
        <f>SUM(G565:G568)</f>
        <v>0</v>
      </c>
      <c r="H564" s="3">
        <f>SUM(H565:H568)</f>
        <v>0</v>
      </c>
      <c r="I564" s="3">
        <f>SUM(I565:I568)</f>
        <v>0</v>
      </c>
      <c r="J564" s="3">
        <f>SUM(J565:J568)</f>
        <v>0</v>
      </c>
      <c r="K564" s="3">
        <v>0</v>
      </c>
      <c r="L564" s="3">
        <v>0</v>
      </c>
      <c r="M564" s="60" t="s">
        <v>14</v>
      </c>
      <c r="N564" s="60" t="s">
        <v>26</v>
      </c>
      <c r="O564" s="60" t="s">
        <v>62</v>
      </c>
    </row>
    <row r="565" spans="1:15" s="45" customFormat="1" ht="15" customHeight="1" x14ac:dyDescent="0.25">
      <c r="A565" s="67"/>
      <c r="B565" s="68"/>
      <c r="C565" s="35"/>
      <c r="D565" s="38" t="s">
        <v>9</v>
      </c>
      <c r="E565" s="2">
        <v>0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1">
        <v>0</v>
      </c>
      <c r="L565" s="11">
        <v>0</v>
      </c>
      <c r="M565" s="60"/>
      <c r="N565" s="60"/>
      <c r="O565" s="60"/>
    </row>
    <row r="566" spans="1:15" s="45" customFormat="1" ht="15" customHeight="1" x14ac:dyDescent="0.25">
      <c r="A566" s="67"/>
      <c r="B566" s="68"/>
      <c r="C566" s="35"/>
      <c r="D566" s="38" t="s">
        <v>10</v>
      </c>
      <c r="E566" s="2">
        <f>SUM(F566:L566)</f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0"/>
      <c r="N566" s="60"/>
      <c r="O566" s="60"/>
    </row>
    <row r="567" spans="1:15" s="45" customFormat="1" ht="15" customHeight="1" x14ac:dyDescent="0.25">
      <c r="A567" s="67"/>
      <c r="B567" s="68"/>
      <c r="C567" s="35" t="s">
        <v>53</v>
      </c>
      <c r="D567" s="38" t="s">
        <v>11</v>
      </c>
      <c r="E567" s="2">
        <f>SUM(F567:L567)</f>
        <v>1746.0834</v>
      </c>
      <c r="F567" s="11">
        <v>1746.0834</v>
      </c>
      <c r="G567" s="9">
        <v>0</v>
      </c>
      <c r="H567" s="9">
        <v>0</v>
      </c>
      <c r="I567" s="9">
        <v>0</v>
      </c>
      <c r="J567" s="9">
        <v>0</v>
      </c>
      <c r="K567" s="9">
        <v>0</v>
      </c>
      <c r="L567" s="9">
        <v>0</v>
      </c>
      <c r="M567" s="60"/>
      <c r="N567" s="60"/>
      <c r="O567" s="60"/>
    </row>
    <row r="568" spans="1:15" s="45" customFormat="1" ht="15" customHeight="1" x14ac:dyDescent="0.25">
      <c r="A568" s="67"/>
      <c r="B568" s="68"/>
      <c r="C568" s="35"/>
      <c r="D568" s="38" t="s">
        <v>12</v>
      </c>
      <c r="E568" s="2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0</v>
      </c>
      <c r="L568" s="8">
        <v>0</v>
      </c>
      <c r="M568" s="60"/>
      <c r="N568" s="60"/>
      <c r="O568" s="60"/>
    </row>
    <row r="569" spans="1:15" s="45" customFormat="1" ht="15" customHeight="1" x14ac:dyDescent="0.25">
      <c r="A569" s="67" t="s">
        <v>195</v>
      </c>
      <c r="B569" s="68" t="s">
        <v>97</v>
      </c>
      <c r="C569" s="35"/>
      <c r="D569" s="38" t="s">
        <v>8</v>
      </c>
      <c r="E569" s="2">
        <f>SUM(F569:L569)</f>
        <v>298.60448000000002</v>
      </c>
      <c r="F569" s="2">
        <f>SUM(F570:F573)</f>
        <v>298.60448000000002</v>
      </c>
      <c r="G569" s="3">
        <f>SUM(G570:G573)</f>
        <v>0</v>
      </c>
      <c r="H569" s="3">
        <f>SUM(H570:H573)</f>
        <v>0</v>
      </c>
      <c r="I569" s="3">
        <f>SUM(I570:I573)</f>
        <v>0</v>
      </c>
      <c r="J569" s="3">
        <f>SUM(J570:J573)</f>
        <v>0</v>
      </c>
      <c r="K569" s="3">
        <v>0</v>
      </c>
      <c r="L569" s="3">
        <v>0</v>
      </c>
      <c r="M569" s="60" t="s">
        <v>207</v>
      </c>
      <c r="N569" s="60" t="s">
        <v>26</v>
      </c>
      <c r="O569" s="60" t="s">
        <v>62</v>
      </c>
    </row>
    <row r="570" spans="1:15" s="45" customFormat="1" ht="15" customHeight="1" x14ac:dyDescent="0.25">
      <c r="A570" s="67"/>
      <c r="B570" s="68"/>
      <c r="C570" s="35"/>
      <c r="D570" s="38" t="s">
        <v>9</v>
      </c>
      <c r="E570" s="2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0</v>
      </c>
      <c r="L570" s="8">
        <v>0</v>
      </c>
      <c r="M570" s="60"/>
      <c r="N570" s="60"/>
      <c r="O570" s="60"/>
    </row>
    <row r="571" spans="1:15" s="45" customFormat="1" ht="15.75" customHeight="1" x14ac:dyDescent="0.25">
      <c r="A571" s="67"/>
      <c r="B571" s="68"/>
      <c r="C571" s="35"/>
      <c r="D571" s="38" t="s">
        <v>10</v>
      </c>
      <c r="E571" s="2">
        <f>SUM(F571:L571)</f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0</v>
      </c>
      <c r="L571" s="8">
        <v>0</v>
      </c>
      <c r="M571" s="60"/>
      <c r="N571" s="60"/>
      <c r="O571" s="60"/>
    </row>
    <row r="572" spans="1:15" s="45" customFormat="1" ht="15.75" customHeight="1" x14ac:dyDescent="0.25">
      <c r="A572" s="67"/>
      <c r="B572" s="68"/>
      <c r="C572" s="35" t="s">
        <v>53</v>
      </c>
      <c r="D572" s="38" t="s">
        <v>11</v>
      </c>
      <c r="E572" s="2">
        <f>SUM(F572:L572)</f>
        <v>298.60448000000002</v>
      </c>
      <c r="F572" s="11">
        <v>298.60448000000002</v>
      </c>
      <c r="G572" s="9">
        <v>0</v>
      </c>
      <c r="H572" s="9">
        <v>0</v>
      </c>
      <c r="I572" s="9">
        <v>0</v>
      </c>
      <c r="J572" s="9">
        <v>0</v>
      </c>
      <c r="K572" s="9">
        <v>0</v>
      </c>
      <c r="L572" s="9">
        <v>0</v>
      </c>
      <c r="M572" s="60"/>
      <c r="N572" s="60"/>
      <c r="O572" s="60"/>
    </row>
    <row r="573" spans="1:15" s="45" customFormat="1" ht="15.75" customHeight="1" x14ac:dyDescent="0.25">
      <c r="A573" s="67"/>
      <c r="B573" s="68"/>
      <c r="C573" s="35"/>
      <c r="D573" s="38" t="s">
        <v>12</v>
      </c>
      <c r="E573" s="2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0"/>
      <c r="N573" s="60"/>
      <c r="O573" s="60"/>
    </row>
    <row r="574" spans="1:15" s="45" customFormat="1" ht="15.75" customHeight="1" x14ac:dyDescent="0.25">
      <c r="A574" s="67" t="s">
        <v>305</v>
      </c>
      <c r="B574" s="68" t="s">
        <v>308</v>
      </c>
      <c r="C574" s="35"/>
      <c r="D574" s="38" t="s">
        <v>8</v>
      </c>
      <c r="E574" s="2">
        <f>SUM(F574:L574)</f>
        <v>12634.66662</v>
      </c>
      <c r="F574" s="2">
        <f>SUM(F575:F578)</f>
        <v>0</v>
      </c>
      <c r="G574" s="3">
        <f>SUM(G575:G578)</f>
        <v>175</v>
      </c>
      <c r="H574" s="3">
        <f>SUM(H575:H578)</f>
        <v>6089.7638100000004</v>
      </c>
      <c r="I574" s="3">
        <f>SUM(I575:I578)</f>
        <v>6369.9028099999996</v>
      </c>
      <c r="J574" s="3">
        <f>SUM(J575:J578)</f>
        <v>0</v>
      </c>
      <c r="K574" s="3">
        <v>0</v>
      </c>
      <c r="L574" s="3">
        <v>0</v>
      </c>
      <c r="M574" s="60" t="s">
        <v>14</v>
      </c>
      <c r="N574" s="60" t="s">
        <v>26</v>
      </c>
      <c r="O574" s="60" t="s">
        <v>62</v>
      </c>
    </row>
    <row r="575" spans="1:15" s="45" customFormat="1" ht="15.75" customHeight="1" x14ac:dyDescent="0.25">
      <c r="A575" s="67"/>
      <c r="B575" s="68"/>
      <c r="C575" s="35"/>
      <c r="D575" s="38" t="s">
        <v>9</v>
      </c>
      <c r="E575" s="2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0"/>
      <c r="N575" s="60"/>
      <c r="O575" s="60"/>
    </row>
    <row r="576" spans="1:15" s="45" customFormat="1" ht="15.75" customHeight="1" x14ac:dyDescent="0.25">
      <c r="A576" s="67"/>
      <c r="B576" s="68"/>
      <c r="C576" s="35"/>
      <c r="D576" s="38" t="s">
        <v>10</v>
      </c>
      <c r="E576" s="2">
        <f>SUM(F576:L576)</f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0"/>
      <c r="N576" s="60"/>
      <c r="O576" s="60"/>
    </row>
    <row r="577" spans="1:15" s="45" customFormat="1" ht="15.75" customHeight="1" x14ac:dyDescent="0.25">
      <c r="A577" s="67"/>
      <c r="B577" s="68"/>
      <c r="C577" s="35" t="s">
        <v>53</v>
      </c>
      <c r="D577" s="38" t="s">
        <v>11</v>
      </c>
      <c r="E577" s="2">
        <f>SUM(F577:L577)</f>
        <v>12634.66662</v>
      </c>
      <c r="F577" s="11">
        <v>0</v>
      </c>
      <c r="G577" s="9">
        <v>175</v>
      </c>
      <c r="H577" s="9">
        <f>30.056+2687.2897+3372.41811</f>
        <v>6089.7638100000004</v>
      </c>
      <c r="I577" s="9">
        <v>6369.9028099999996</v>
      </c>
      <c r="J577" s="9">
        <v>0</v>
      </c>
      <c r="K577" s="9">
        <v>0</v>
      </c>
      <c r="L577" s="9">
        <v>0</v>
      </c>
      <c r="M577" s="60"/>
      <c r="N577" s="60"/>
      <c r="O577" s="60"/>
    </row>
    <row r="578" spans="1:15" s="45" customFormat="1" ht="15.75" customHeight="1" x14ac:dyDescent="0.25">
      <c r="A578" s="67"/>
      <c r="B578" s="68"/>
      <c r="C578" s="35"/>
      <c r="D578" s="38" t="s">
        <v>12</v>
      </c>
      <c r="E578" s="2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0"/>
      <c r="N578" s="60"/>
      <c r="O578" s="60"/>
    </row>
    <row r="579" spans="1:15" s="45" customFormat="1" ht="15.75" customHeight="1" x14ac:dyDescent="0.25">
      <c r="A579" s="67" t="s">
        <v>306</v>
      </c>
      <c r="B579" s="68" t="s">
        <v>309</v>
      </c>
      <c r="C579" s="35"/>
      <c r="D579" s="38" t="s">
        <v>8</v>
      </c>
      <c r="E579" s="2">
        <f>SUM(F579:L579)</f>
        <v>2334.57762</v>
      </c>
      <c r="F579" s="2">
        <f>SUM(F580:F583)</f>
        <v>0</v>
      </c>
      <c r="G579" s="3">
        <f>SUM(G580:G583)</f>
        <v>1179.4659300000001</v>
      </c>
      <c r="H579" s="3">
        <f>SUM(H580:H583)</f>
        <v>1155.11169</v>
      </c>
      <c r="I579" s="3">
        <f>SUM(I580:I583)</f>
        <v>0</v>
      </c>
      <c r="J579" s="3">
        <f>SUM(J580:J583)</f>
        <v>0</v>
      </c>
      <c r="K579" s="3">
        <v>0</v>
      </c>
      <c r="L579" s="3">
        <v>0</v>
      </c>
      <c r="M579" s="60" t="s">
        <v>14</v>
      </c>
      <c r="N579" s="60" t="s">
        <v>26</v>
      </c>
      <c r="O579" s="60" t="s">
        <v>62</v>
      </c>
    </row>
    <row r="580" spans="1:15" s="45" customFormat="1" ht="15.75" customHeight="1" x14ac:dyDescent="0.25">
      <c r="A580" s="67"/>
      <c r="B580" s="68"/>
      <c r="C580" s="35"/>
      <c r="D580" s="38" t="s">
        <v>9</v>
      </c>
      <c r="E580" s="2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0"/>
      <c r="N580" s="60"/>
      <c r="O580" s="60"/>
    </row>
    <row r="581" spans="1:15" s="45" customFormat="1" ht="15.75" customHeight="1" x14ac:dyDescent="0.25">
      <c r="A581" s="67"/>
      <c r="B581" s="68"/>
      <c r="C581" s="35"/>
      <c r="D581" s="38" t="s">
        <v>10</v>
      </c>
      <c r="E581" s="2">
        <f>SUM(F581:L581)</f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0"/>
      <c r="N581" s="60"/>
      <c r="O581" s="60"/>
    </row>
    <row r="582" spans="1:15" s="45" customFormat="1" ht="15.75" customHeight="1" x14ac:dyDescent="0.25">
      <c r="A582" s="67"/>
      <c r="B582" s="68"/>
      <c r="C582" s="35" t="s">
        <v>53</v>
      </c>
      <c r="D582" s="38" t="s">
        <v>11</v>
      </c>
      <c r="E582" s="2">
        <f>SUM(F582:L582)</f>
        <v>2334.57762</v>
      </c>
      <c r="F582" s="11">
        <v>0</v>
      </c>
      <c r="G582" s="9">
        <v>1179.4659300000001</v>
      </c>
      <c r="H582" s="9">
        <f>961.14108+193.97061</f>
        <v>1155.11169</v>
      </c>
      <c r="I582" s="9">
        <v>0</v>
      </c>
      <c r="J582" s="9">
        <v>0</v>
      </c>
      <c r="K582" s="9">
        <v>0</v>
      </c>
      <c r="L582" s="9">
        <v>0</v>
      </c>
      <c r="M582" s="60"/>
      <c r="N582" s="60"/>
      <c r="O582" s="60"/>
    </row>
    <row r="583" spans="1:15" s="45" customFormat="1" ht="15.75" customHeight="1" x14ac:dyDescent="0.25">
      <c r="A583" s="67"/>
      <c r="B583" s="68"/>
      <c r="C583" s="35"/>
      <c r="D583" s="38" t="s">
        <v>12</v>
      </c>
      <c r="E583" s="2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0"/>
      <c r="N583" s="60"/>
      <c r="O583" s="60"/>
    </row>
    <row r="584" spans="1:15" s="45" customFormat="1" ht="15.75" customHeight="1" x14ac:dyDescent="0.25">
      <c r="A584" s="67" t="s">
        <v>307</v>
      </c>
      <c r="B584" s="68" t="s">
        <v>310</v>
      </c>
      <c r="C584" s="35"/>
      <c r="D584" s="38" t="s">
        <v>8</v>
      </c>
      <c r="E584" s="2">
        <f>SUM(F584:L584)</f>
        <v>3489.1909999999998</v>
      </c>
      <c r="F584" s="2">
        <f>SUM(F585:F588)</f>
        <v>0</v>
      </c>
      <c r="G584" s="3">
        <f>SUM(G585:G588)</f>
        <v>1890.693</v>
      </c>
      <c r="H584" s="3">
        <f>SUM(H585:H588)</f>
        <v>1598.498</v>
      </c>
      <c r="I584" s="3">
        <f>SUM(I585:I588)</f>
        <v>0</v>
      </c>
      <c r="J584" s="3">
        <f>SUM(J585:J588)</f>
        <v>0</v>
      </c>
      <c r="K584" s="3">
        <v>0</v>
      </c>
      <c r="L584" s="3">
        <v>0</v>
      </c>
      <c r="M584" s="60" t="s">
        <v>14</v>
      </c>
      <c r="N584" s="60" t="s">
        <v>26</v>
      </c>
      <c r="O584" s="60" t="s">
        <v>62</v>
      </c>
    </row>
    <row r="585" spans="1:15" s="45" customFormat="1" ht="15.75" customHeight="1" x14ac:dyDescent="0.25">
      <c r="A585" s="67"/>
      <c r="B585" s="68"/>
      <c r="C585" s="35"/>
      <c r="D585" s="38" t="s">
        <v>9</v>
      </c>
      <c r="E585" s="2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0"/>
      <c r="N585" s="60"/>
      <c r="O585" s="60"/>
    </row>
    <row r="586" spans="1:15" s="45" customFormat="1" ht="15.75" customHeight="1" x14ac:dyDescent="0.25">
      <c r="A586" s="67"/>
      <c r="B586" s="68"/>
      <c r="C586" s="35"/>
      <c r="D586" s="38" t="s">
        <v>10</v>
      </c>
      <c r="E586" s="2">
        <f>SUM(F586:L586)</f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0"/>
      <c r="N586" s="60"/>
      <c r="O586" s="60"/>
    </row>
    <row r="587" spans="1:15" s="45" customFormat="1" ht="15.75" customHeight="1" x14ac:dyDescent="0.25">
      <c r="A587" s="67"/>
      <c r="B587" s="68"/>
      <c r="C587" s="35" t="s">
        <v>53</v>
      </c>
      <c r="D587" s="38" t="s">
        <v>11</v>
      </c>
      <c r="E587" s="2">
        <f>SUM(F587:L587)</f>
        <v>3489.1909999999998</v>
      </c>
      <c r="F587" s="11">
        <v>0</v>
      </c>
      <c r="G587" s="9">
        <v>1890.693</v>
      </c>
      <c r="H587" s="9">
        <v>1598.498</v>
      </c>
      <c r="I587" s="9">
        <v>0</v>
      </c>
      <c r="J587" s="9">
        <v>0</v>
      </c>
      <c r="K587" s="9">
        <v>0</v>
      </c>
      <c r="L587" s="9">
        <v>0</v>
      </c>
      <c r="M587" s="60"/>
      <c r="N587" s="60"/>
      <c r="O587" s="60"/>
    </row>
    <row r="588" spans="1:15" s="45" customFormat="1" ht="15" customHeight="1" x14ac:dyDescent="0.25">
      <c r="A588" s="67"/>
      <c r="B588" s="68"/>
      <c r="C588" s="35"/>
      <c r="D588" s="38" t="s">
        <v>12</v>
      </c>
      <c r="E588" s="2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0</v>
      </c>
      <c r="M588" s="60"/>
      <c r="N588" s="60"/>
      <c r="O588" s="60"/>
    </row>
    <row r="589" spans="1:15" s="45" customFormat="1" ht="15.75" customHeight="1" x14ac:dyDescent="0.25">
      <c r="A589" s="65" t="s">
        <v>46</v>
      </c>
      <c r="B589" s="57" t="s">
        <v>28</v>
      </c>
      <c r="C589" s="40"/>
      <c r="D589" s="38" t="s">
        <v>8</v>
      </c>
      <c r="E589" s="5">
        <f>SUM(F589:L589)</f>
        <v>8610.0864400000009</v>
      </c>
      <c r="F589" s="6">
        <f>SUM(F590:F593)</f>
        <v>3591.61</v>
      </c>
      <c r="G589" s="6">
        <f>+G591+G592</f>
        <v>5018.4764400000004</v>
      </c>
      <c r="H589" s="6">
        <f>SUM(H590:H593)</f>
        <v>0</v>
      </c>
      <c r="I589" s="6">
        <f>SUM(I590:I593)</f>
        <v>0</v>
      </c>
      <c r="J589" s="6">
        <f>SUM(J590:J593)</f>
        <v>0</v>
      </c>
      <c r="K589" s="6">
        <v>0</v>
      </c>
      <c r="L589" s="6">
        <v>0</v>
      </c>
      <c r="M589" s="60"/>
      <c r="N589" s="60"/>
      <c r="O589" s="60"/>
    </row>
    <row r="590" spans="1:15" s="45" customFormat="1" ht="15.75" customHeight="1" x14ac:dyDescent="0.25">
      <c r="A590" s="65"/>
      <c r="B590" s="57"/>
      <c r="C590" s="40"/>
      <c r="D590" s="38" t="s">
        <v>9</v>
      </c>
      <c r="E590" s="2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60"/>
      <c r="N590" s="60"/>
      <c r="O590" s="60"/>
    </row>
    <row r="591" spans="1:15" s="45" customFormat="1" ht="15.75" customHeight="1" x14ac:dyDescent="0.25">
      <c r="A591" s="65"/>
      <c r="B591" s="57"/>
      <c r="C591" s="40"/>
      <c r="D591" s="38" t="s">
        <v>10</v>
      </c>
      <c r="E591" s="2">
        <f>SUM(F591:L591)</f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60"/>
      <c r="N591" s="60"/>
      <c r="O591" s="60"/>
    </row>
    <row r="592" spans="1:15" s="45" customFormat="1" ht="15.75" customHeight="1" x14ac:dyDescent="0.25">
      <c r="A592" s="65"/>
      <c r="B592" s="57"/>
      <c r="C592" s="40" t="s">
        <v>57</v>
      </c>
      <c r="D592" s="38" t="s">
        <v>11</v>
      </c>
      <c r="E592" s="5">
        <f>SUM(F592:L592)</f>
        <v>8610.0864400000009</v>
      </c>
      <c r="F592" s="5">
        <f>+F597</f>
        <v>3591.61</v>
      </c>
      <c r="G592" s="5">
        <f>+G597</f>
        <v>5018.4764400000004</v>
      </c>
      <c r="H592" s="5">
        <f>+H597</f>
        <v>0</v>
      </c>
      <c r="I592" s="5">
        <f>+I597</f>
        <v>0</v>
      </c>
      <c r="J592" s="5">
        <f>+J597</f>
        <v>0</v>
      </c>
      <c r="K592" s="5">
        <v>0</v>
      </c>
      <c r="L592" s="5">
        <v>0</v>
      </c>
      <c r="M592" s="60"/>
      <c r="N592" s="60"/>
      <c r="O592" s="60"/>
    </row>
    <row r="593" spans="1:15" s="45" customFormat="1" ht="15.75" customHeight="1" x14ac:dyDescent="0.25">
      <c r="A593" s="65"/>
      <c r="B593" s="57"/>
      <c r="C593" s="40"/>
      <c r="D593" s="38" t="s">
        <v>12</v>
      </c>
      <c r="E593" s="2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60"/>
      <c r="N593" s="60"/>
      <c r="O593" s="60"/>
    </row>
    <row r="594" spans="1:15" s="45" customFormat="1" ht="15.75" customHeight="1" x14ac:dyDescent="0.25">
      <c r="A594" s="67" t="s">
        <v>196</v>
      </c>
      <c r="B594" s="68" t="s">
        <v>83</v>
      </c>
      <c r="C594" s="40"/>
      <c r="D594" s="38" t="s">
        <v>8</v>
      </c>
      <c r="E594" s="5">
        <f>SUM(F594:L594)</f>
        <v>8610.0864400000009</v>
      </c>
      <c r="F594" s="6">
        <f>SUM(F595:F598)</f>
        <v>3591.61</v>
      </c>
      <c r="G594" s="5">
        <f>SUM(G595:G598)</f>
        <v>5018.4764400000004</v>
      </c>
      <c r="H594" s="5">
        <f>SUM(H595:H598)</f>
        <v>0</v>
      </c>
      <c r="I594" s="5">
        <f>SUM(I595:I598)</f>
        <v>0</v>
      </c>
      <c r="J594" s="5">
        <f>SUM(J595:J598)</f>
        <v>0</v>
      </c>
      <c r="K594" s="5">
        <v>0</v>
      </c>
      <c r="L594" s="5">
        <v>0</v>
      </c>
      <c r="M594" s="60" t="s">
        <v>14</v>
      </c>
      <c r="N594" s="60" t="s">
        <v>26</v>
      </c>
      <c r="O594" s="60" t="s">
        <v>62</v>
      </c>
    </row>
    <row r="595" spans="1:15" s="45" customFormat="1" ht="15.75" customHeight="1" x14ac:dyDescent="0.25">
      <c r="A595" s="67"/>
      <c r="B595" s="68"/>
      <c r="C595" s="40"/>
      <c r="D595" s="38" t="s">
        <v>9</v>
      </c>
      <c r="E595" s="2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0"/>
      <c r="N595" s="60"/>
      <c r="O595" s="60"/>
    </row>
    <row r="596" spans="1:15" s="45" customFormat="1" ht="15.75" customHeight="1" x14ac:dyDescent="0.25">
      <c r="A596" s="67"/>
      <c r="B596" s="68"/>
      <c r="C596" s="40"/>
      <c r="D596" s="38" t="s">
        <v>10</v>
      </c>
      <c r="E596" s="2">
        <f>SUM(F596:L596)</f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0</v>
      </c>
      <c r="M596" s="60"/>
      <c r="N596" s="60"/>
      <c r="O596" s="60"/>
    </row>
    <row r="597" spans="1:15" s="45" customFormat="1" ht="15.75" customHeight="1" x14ac:dyDescent="0.25">
      <c r="A597" s="67"/>
      <c r="B597" s="68"/>
      <c r="C597" s="35" t="s">
        <v>57</v>
      </c>
      <c r="D597" s="38" t="s">
        <v>11</v>
      </c>
      <c r="E597" s="5">
        <f>SUM(F597:L597)</f>
        <v>8610.0864400000009</v>
      </c>
      <c r="F597" s="26">
        <v>3591.61</v>
      </c>
      <c r="G597" s="10">
        <v>5018.4764400000004</v>
      </c>
      <c r="H597" s="10">
        <v>0</v>
      </c>
      <c r="I597" s="10">
        <v>0</v>
      </c>
      <c r="J597" s="10">
        <v>0</v>
      </c>
      <c r="K597" s="10">
        <v>0</v>
      </c>
      <c r="L597" s="10">
        <v>0</v>
      </c>
      <c r="M597" s="60"/>
      <c r="N597" s="60"/>
      <c r="O597" s="60"/>
    </row>
    <row r="598" spans="1:15" s="45" customFormat="1" ht="15.75" customHeight="1" x14ac:dyDescent="0.25">
      <c r="A598" s="67"/>
      <c r="B598" s="68"/>
      <c r="C598" s="40"/>
      <c r="D598" s="38" t="s">
        <v>12</v>
      </c>
      <c r="E598" s="2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0</v>
      </c>
      <c r="M598" s="60"/>
      <c r="N598" s="60"/>
      <c r="O598" s="60"/>
    </row>
    <row r="599" spans="1:15" s="45" customFormat="1" ht="15.75" customHeight="1" x14ac:dyDescent="0.25">
      <c r="A599" s="65" t="s">
        <v>73</v>
      </c>
      <c r="B599" s="57" t="s">
        <v>29</v>
      </c>
      <c r="C599" s="70" t="s">
        <v>56</v>
      </c>
      <c r="D599" s="38" t="s">
        <v>8</v>
      </c>
      <c r="E599" s="5">
        <f>SUM(F599:L599)</f>
        <v>197202.29293</v>
      </c>
      <c r="F599" s="4">
        <f t="shared" ref="F599:L599" si="131">SUM(F600:F603)</f>
        <v>26598.51166</v>
      </c>
      <c r="G599" s="4">
        <f t="shared" si="131"/>
        <v>30034.91762</v>
      </c>
      <c r="H599" s="4">
        <f t="shared" si="131"/>
        <v>34370.535430000004</v>
      </c>
      <c r="I599" s="4">
        <f t="shared" si="131"/>
        <v>36044.328220000003</v>
      </c>
      <c r="J599" s="4">
        <f t="shared" si="131"/>
        <v>34249</v>
      </c>
      <c r="K599" s="4">
        <f t="shared" si="131"/>
        <v>35905</v>
      </c>
      <c r="L599" s="4">
        <f t="shared" si="131"/>
        <v>0</v>
      </c>
      <c r="M599" s="60" t="s">
        <v>14</v>
      </c>
      <c r="N599" s="60" t="s">
        <v>26</v>
      </c>
      <c r="O599" s="60" t="s">
        <v>62</v>
      </c>
    </row>
    <row r="600" spans="1:15" s="45" customFormat="1" ht="15.75" customHeight="1" x14ac:dyDescent="0.25">
      <c r="A600" s="65"/>
      <c r="B600" s="57"/>
      <c r="C600" s="70"/>
      <c r="D600" s="38" t="s">
        <v>9</v>
      </c>
      <c r="E600" s="2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60"/>
      <c r="N600" s="60"/>
      <c r="O600" s="60"/>
    </row>
    <row r="601" spans="1:15" s="45" customFormat="1" ht="15.75" customHeight="1" x14ac:dyDescent="0.25">
      <c r="A601" s="65"/>
      <c r="B601" s="57"/>
      <c r="C601" s="70"/>
      <c r="D601" s="38" t="s">
        <v>10</v>
      </c>
      <c r="E601" s="4">
        <f>SUM(F601:L601)</f>
        <v>50256.004000000001</v>
      </c>
      <c r="F601" s="4">
        <f>+F606</f>
        <v>8769</v>
      </c>
      <c r="G601" s="4">
        <f t="shared" ref="G601:L602" si="132">+G606</f>
        <v>9097</v>
      </c>
      <c r="H601" s="4">
        <f t="shared" si="132"/>
        <v>9868</v>
      </c>
      <c r="I601" s="4">
        <f t="shared" si="132"/>
        <v>5518.0039999999999</v>
      </c>
      <c r="J601" s="4">
        <f t="shared" si="132"/>
        <v>8502</v>
      </c>
      <c r="K601" s="4">
        <f t="shared" si="132"/>
        <v>8502</v>
      </c>
      <c r="L601" s="4">
        <f t="shared" si="132"/>
        <v>0</v>
      </c>
      <c r="M601" s="60"/>
      <c r="N601" s="60"/>
      <c r="O601" s="60"/>
    </row>
    <row r="602" spans="1:15" s="45" customFormat="1" ht="15.75" customHeight="1" x14ac:dyDescent="0.25">
      <c r="A602" s="65"/>
      <c r="B602" s="57"/>
      <c r="C602" s="70"/>
      <c r="D602" s="38" t="s">
        <v>11</v>
      </c>
      <c r="E602" s="4">
        <f>SUM(F602:L602)</f>
        <v>146946.28893000001</v>
      </c>
      <c r="F602" s="4">
        <f>+F607</f>
        <v>17829.51166</v>
      </c>
      <c r="G602" s="4">
        <f>+G607</f>
        <v>20937.91762</v>
      </c>
      <c r="H602" s="4">
        <f t="shared" si="132"/>
        <v>24502.53543</v>
      </c>
      <c r="I602" s="4">
        <f t="shared" si="132"/>
        <v>30526.324220000002</v>
      </c>
      <c r="J602" s="4">
        <f t="shared" si="132"/>
        <v>25747</v>
      </c>
      <c r="K602" s="4">
        <f t="shared" si="132"/>
        <v>27403</v>
      </c>
      <c r="L602" s="4">
        <f t="shared" si="132"/>
        <v>0</v>
      </c>
      <c r="M602" s="60"/>
      <c r="N602" s="60"/>
      <c r="O602" s="60"/>
    </row>
    <row r="603" spans="1:15" s="45" customFormat="1" ht="15" customHeight="1" x14ac:dyDescent="0.25">
      <c r="A603" s="65"/>
      <c r="B603" s="57"/>
      <c r="C603" s="70"/>
      <c r="D603" s="38" t="s">
        <v>12</v>
      </c>
      <c r="E603" s="2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60"/>
      <c r="N603" s="60"/>
      <c r="O603" s="60"/>
    </row>
    <row r="604" spans="1:15" s="45" customFormat="1" ht="15" customHeight="1" x14ac:dyDescent="0.25">
      <c r="A604" s="67" t="s">
        <v>197</v>
      </c>
      <c r="B604" s="68" t="s">
        <v>85</v>
      </c>
      <c r="C604" s="69" t="s">
        <v>56</v>
      </c>
      <c r="D604" s="38" t="s">
        <v>8</v>
      </c>
      <c r="E604" s="4">
        <f>SUM(F604:L604)</f>
        <v>197202.29293</v>
      </c>
      <c r="F604" s="4">
        <f t="shared" ref="F604:L604" si="133">SUM(F605:F608)</f>
        <v>26598.51166</v>
      </c>
      <c r="G604" s="4">
        <f t="shared" si="133"/>
        <v>30034.91762</v>
      </c>
      <c r="H604" s="4">
        <f t="shared" si="133"/>
        <v>34370.535430000004</v>
      </c>
      <c r="I604" s="4">
        <f t="shared" si="133"/>
        <v>36044.328220000003</v>
      </c>
      <c r="J604" s="4">
        <f>SUM(J605:J608)</f>
        <v>34249</v>
      </c>
      <c r="K604" s="4">
        <f t="shared" ref="K604" si="134">SUM(K605:K608)</f>
        <v>35905</v>
      </c>
      <c r="L604" s="4">
        <f t="shared" si="133"/>
        <v>0</v>
      </c>
      <c r="M604" s="60" t="s">
        <v>14</v>
      </c>
      <c r="N604" s="60" t="s">
        <v>26</v>
      </c>
      <c r="O604" s="60" t="s">
        <v>62</v>
      </c>
    </row>
    <row r="605" spans="1:15" s="45" customFormat="1" ht="15" customHeight="1" x14ac:dyDescent="0.25">
      <c r="A605" s="67"/>
      <c r="B605" s="68"/>
      <c r="C605" s="69"/>
      <c r="D605" s="38" t="s">
        <v>9</v>
      </c>
      <c r="E605" s="2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0</v>
      </c>
      <c r="M605" s="60"/>
      <c r="N605" s="60"/>
      <c r="O605" s="60"/>
    </row>
    <row r="606" spans="1:15" s="45" customFormat="1" ht="15" customHeight="1" x14ac:dyDescent="0.25">
      <c r="A606" s="67"/>
      <c r="B606" s="68"/>
      <c r="C606" s="69"/>
      <c r="D606" s="38" t="s">
        <v>10</v>
      </c>
      <c r="E606" s="4">
        <f>SUM(F606:L606)</f>
        <v>50256.004000000001</v>
      </c>
      <c r="F606" s="8">
        <v>8769</v>
      </c>
      <c r="G606" s="8">
        <v>9097</v>
      </c>
      <c r="H606" s="8">
        <v>9868</v>
      </c>
      <c r="I606" s="8">
        <v>5518.0039999999999</v>
      </c>
      <c r="J606" s="8">
        <v>8502</v>
      </c>
      <c r="K606" s="8">
        <v>8502</v>
      </c>
      <c r="L606" s="8">
        <v>0</v>
      </c>
      <c r="M606" s="60"/>
      <c r="N606" s="60"/>
      <c r="O606" s="60"/>
    </row>
    <row r="607" spans="1:15" s="45" customFormat="1" ht="15" customHeight="1" x14ac:dyDescent="0.25">
      <c r="A607" s="67"/>
      <c r="B607" s="68"/>
      <c r="C607" s="69"/>
      <c r="D607" s="38" t="s">
        <v>11</v>
      </c>
      <c r="E607" s="4">
        <f>SUM(F607:L607)</f>
        <v>146946.28893000001</v>
      </c>
      <c r="F607" s="8">
        <f>26598.51166-8769</f>
        <v>17829.51166</v>
      </c>
      <c r="G607" s="8">
        <v>20937.91762</v>
      </c>
      <c r="H607" s="8">
        <v>24502.53543</v>
      </c>
      <c r="I607" s="8">
        <f>23612+6914.32422</f>
        <v>30526.324220000002</v>
      </c>
      <c r="J607" s="8">
        <f>34249-8502</f>
        <v>25747</v>
      </c>
      <c r="K607" s="8">
        <f>35905-8502</f>
        <v>27403</v>
      </c>
      <c r="L607" s="8">
        <v>0</v>
      </c>
      <c r="M607" s="60"/>
      <c r="N607" s="60"/>
      <c r="O607" s="60"/>
    </row>
    <row r="608" spans="1:15" s="45" customFormat="1" ht="15" customHeight="1" x14ac:dyDescent="0.25">
      <c r="A608" s="67"/>
      <c r="B608" s="68"/>
      <c r="C608" s="69"/>
      <c r="D608" s="38" t="s">
        <v>12</v>
      </c>
      <c r="E608" s="2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0</v>
      </c>
      <c r="M608" s="60"/>
      <c r="N608" s="60"/>
      <c r="O608" s="60"/>
    </row>
    <row r="609" spans="1:15" s="45" customFormat="1" ht="15" customHeight="1" x14ac:dyDescent="0.25">
      <c r="A609" s="65" t="s">
        <v>140</v>
      </c>
      <c r="B609" s="57" t="s">
        <v>30</v>
      </c>
      <c r="C609" s="40"/>
      <c r="D609" s="38" t="s">
        <v>8</v>
      </c>
      <c r="E609" s="7">
        <f>SUM(F609:L609)</f>
        <v>18775.12154</v>
      </c>
      <c r="F609" s="7">
        <f t="shared" ref="F609:L609" si="135">SUM(F610:F613)</f>
        <v>1086.2531799999999</v>
      </c>
      <c r="G609" s="7">
        <f>+G611+G612</f>
        <v>3512.9862699999999</v>
      </c>
      <c r="H609" s="7">
        <f t="shared" si="135"/>
        <v>4465.5898299999999</v>
      </c>
      <c r="I609" s="7">
        <f t="shared" si="135"/>
        <v>9710.2922600000002</v>
      </c>
      <c r="J609" s="7">
        <f t="shared" si="135"/>
        <v>0</v>
      </c>
      <c r="K609" s="7">
        <f t="shared" si="135"/>
        <v>0</v>
      </c>
      <c r="L609" s="7">
        <f t="shared" si="135"/>
        <v>0</v>
      </c>
      <c r="M609" s="60" t="s">
        <v>14</v>
      </c>
      <c r="N609" s="60" t="s">
        <v>26</v>
      </c>
      <c r="O609" s="60" t="s">
        <v>62</v>
      </c>
    </row>
    <row r="610" spans="1:15" s="45" customFormat="1" ht="15" customHeight="1" x14ac:dyDescent="0.25">
      <c r="A610" s="65"/>
      <c r="B610" s="57"/>
      <c r="C610" s="40"/>
      <c r="D610" s="38" t="s">
        <v>9</v>
      </c>
      <c r="E610" s="2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60"/>
      <c r="N610" s="60"/>
      <c r="O610" s="60"/>
    </row>
    <row r="611" spans="1:15" s="45" customFormat="1" ht="15" customHeight="1" x14ac:dyDescent="0.25">
      <c r="A611" s="65"/>
      <c r="B611" s="57"/>
      <c r="C611" s="40"/>
      <c r="D611" s="38" t="s">
        <v>10</v>
      </c>
      <c r="E611" s="4">
        <f>SUM(F611:L611)</f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60"/>
      <c r="N611" s="60"/>
      <c r="O611" s="60"/>
    </row>
    <row r="612" spans="1:15" s="45" customFormat="1" ht="15" customHeight="1" x14ac:dyDescent="0.25">
      <c r="A612" s="65"/>
      <c r="B612" s="57"/>
      <c r="C612" s="40" t="s">
        <v>52</v>
      </c>
      <c r="D612" s="38" t="s">
        <v>11</v>
      </c>
      <c r="E612" s="4">
        <f>SUM(F612:L612)</f>
        <v>18775.12154</v>
      </c>
      <c r="F612" s="4">
        <f t="shared" ref="F612:L612" si="136">+F617</f>
        <v>1086.2531799999999</v>
      </c>
      <c r="G612" s="4">
        <f t="shared" si="136"/>
        <v>3512.9862699999999</v>
      </c>
      <c r="H612" s="4">
        <f t="shared" si="136"/>
        <v>4465.5898299999999</v>
      </c>
      <c r="I612" s="4">
        <f t="shared" si="136"/>
        <v>9710.2922600000002</v>
      </c>
      <c r="J612" s="4">
        <f t="shared" si="136"/>
        <v>0</v>
      </c>
      <c r="K612" s="4">
        <f t="shared" si="136"/>
        <v>0</v>
      </c>
      <c r="L612" s="4">
        <f t="shared" si="136"/>
        <v>0</v>
      </c>
      <c r="M612" s="60"/>
      <c r="N612" s="60"/>
      <c r="O612" s="60"/>
    </row>
    <row r="613" spans="1:15" s="45" customFormat="1" ht="15" customHeight="1" x14ac:dyDescent="0.25">
      <c r="A613" s="65"/>
      <c r="B613" s="57"/>
      <c r="C613" s="40"/>
      <c r="D613" s="38" t="s">
        <v>12</v>
      </c>
      <c r="E613" s="2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60"/>
      <c r="N613" s="60"/>
      <c r="O613" s="60"/>
    </row>
    <row r="614" spans="1:15" s="45" customFormat="1" ht="15" customHeight="1" x14ac:dyDescent="0.25">
      <c r="A614" s="67" t="s">
        <v>198</v>
      </c>
      <c r="B614" s="68" t="s">
        <v>84</v>
      </c>
      <c r="C614" s="40"/>
      <c r="D614" s="38" t="s">
        <v>8</v>
      </c>
      <c r="E614" s="4">
        <f>SUM(F614:L614)</f>
        <v>18775.12154</v>
      </c>
      <c r="F614" s="4">
        <f t="shared" ref="F614:L614" si="137">SUM(F615:F618)</f>
        <v>1086.2531799999999</v>
      </c>
      <c r="G614" s="4">
        <f t="shared" si="137"/>
        <v>3512.9862699999999</v>
      </c>
      <c r="H614" s="4">
        <f t="shared" si="137"/>
        <v>4465.5898299999999</v>
      </c>
      <c r="I614" s="4">
        <f t="shared" si="137"/>
        <v>9710.2922600000002</v>
      </c>
      <c r="J614" s="4">
        <f t="shared" si="137"/>
        <v>0</v>
      </c>
      <c r="K614" s="4">
        <f t="shared" si="137"/>
        <v>0</v>
      </c>
      <c r="L614" s="4">
        <f t="shared" si="137"/>
        <v>0</v>
      </c>
      <c r="M614" s="60" t="s">
        <v>14</v>
      </c>
      <c r="N614" s="60" t="s">
        <v>26</v>
      </c>
      <c r="O614" s="60" t="s">
        <v>62</v>
      </c>
    </row>
    <row r="615" spans="1:15" s="45" customFormat="1" ht="15" customHeight="1" x14ac:dyDescent="0.25">
      <c r="A615" s="67"/>
      <c r="B615" s="68"/>
      <c r="C615" s="40"/>
      <c r="D615" s="38" t="s">
        <v>9</v>
      </c>
      <c r="E615" s="2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60"/>
      <c r="N615" s="60"/>
      <c r="O615" s="60"/>
    </row>
    <row r="616" spans="1:15" s="45" customFormat="1" ht="15" customHeight="1" x14ac:dyDescent="0.25">
      <c r="A616" s="67"/>
      <c r="B616" s="68"/>
      <c r="C616" s="40"/>
      <c r="D616" s="38" t="s">
        <v>10</v>
      </c>
      <c r="E616" s="4">
        <f>SUM(F616:L616)</f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0"/>
      <c r="N616" s="60"/>
      <c r="O616" s="60"/>
    </row>
    <row r="617" spans="1:15" s="45" customFormat="1" ht="15" customHeight="1" x14ac:dyDescent="0.25">
      <c r="A617" s="67"/>
      <c r="B617" s="68"/>
      <c r="C617" s="35" t="s">
        <v>52</v>
      </c>
      <c r="D617" s="38" t="s">
        <v>11</v>
      </c>
      <c r="E617" s="4">
        <f>SUM(F617:L617)</f>
        <v>18775.12154</v>
      </c>
      <c r="F617" s="8">
        <v>1086.2531799999999</v>
      </c>
      <c r="G617" s="8">
        <v>3512.9862699999999</v>
      </c>
      <c r="H617" s="8">
        <f>2811.37216+1154.21767+500</f>
        <v>4465.5898299999999</v>
      </c>
      <c r="I617" s="8">
        <v>9710.2922600000002</v>
      </c>
      <c r="J617" s="8">
        <v>0</v>
      </c>
      <c r="K617" s="8">
        <v>0</v>
      </c>
      <c r="L617" s="8">
        <v>0</v>
      </c>
      <c r="M617" s="60"/>
      <c r="N617" s="60"/>
      <c r="O617" s="60"/>
    </row>
    <row r="618" spans="1:15" s="45" customFormat="1" ht="15" customHeight="1" x14ac:dyDescent="0.25">
      <c r="A618" s="67"/>
      <c r="B618" s="68"/>
      <c r="C618" s="40"/>
      <c r="D618" s="38" t="s">
        <v>12</v>
      </c>
      <c r="E618" s="2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0"/>
      <c r="N618" s="60"/>
      <c r="O618" s="60"/>
    </row>
    <row r="619" spans="1:15" s="45" customFormat="1" ht="15" customHeight="1" x14ac:dyDescent="0.25">
      <c r="A619" s="65" t="s">
        <v>143</v>
      </c>
      <c r="B619" s="57" t="s">
        <v>74</v>
      </c>
      <c r="C619" s="40"/>
      <c r="D619" s="38" t="s">
        <v>8</v>
      </c>
      <c r="E619" s="4">
        <f>SUM(F619:L619)</f>
        <v>88.043000000000006</v>
      </c>
      <c r="F619" s="4">
        <f>SUM(F620:F623)</f>
        <v>88.043000000000006</v>
      </c>
      <c r="G619" s="4">
        <f>SUM(G620:G623)</f>
        <v>0</v>
      </c>
      <c r="H619" s="4">
        <f>SUM(H620:H623)</f>
        <v>0</v>
      </c>
      <c r="I619" s="4">
        <f>SUM(I620:I623)</f>
        <v>0</v>
      </c>
      <c r="J619" s="4">
        <f>SUM(J620:J623)</f>
        <v>0</v>
      </c>
      <c r="K619" s="4">
        <v>0</v>
      </c>
      <c r="L619" s="4">
        <v>0</v>
      </c>
      <c r="M619" s="60" t="s">
        <v>14</v>
      </c>
      <c r="N619" s="60" t="s">
        <v>26</v>
      </c>
      <c r="O619" s="60" t="s">
        <v>62</v>
      </c>
    </row>
    <row r="620" spans="1:15" s="45" customFormat="1" ht="15" customHeight="1" x14ac:dyDescent="0.25">
      <c r="A620" s="65"/>
      <c r="B620" s="57"/>
      <c r="C620" s="40"/>
      <c r="D620" s="38" t="s">
        <v>9</v>
      </c>
      <c r="E620" s="2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60"/>
      <c r="N620" s="60"/>
      <c r="O620" s="60"/>
    </row>
    <row r="621" spans="1:15" s="45" customFormat="1" ht="15" customHeight="1" x14ac:dyDescent="0.25">
      <c r="A621" s="65"/>
      <c r="B621" s="57"/>
      <c r="C621" s="40"/>
      <c r="D621" s="38" t="s">
        <v>10</v>
      </c>
      <c r="E621" s="4">
        <f>SUM(F621:L621)</f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60"/>
      <c r="N621" s="60"/>
      <c r="O621" s="60"/>
    </row>
    <row r="622" spans="1:15" s="45" customFormat="1" ht="15" customHeight="1" x14ac:dyDescent="0.25">
      <c r="A622" s="65"/>
      <c r="B622" s="57"/>
      <c r="C622" s="40" t="s">
        <v>54</v>
      </c>
      <c r="D622" s="38" t="s">
        <v>11</v>
      </c>
      <c r="E622" s="4">
        <f>SUM(F622:L622)</f>
        <v>88.043000000000006</v>
      </c>
      <c r="F622" s="4">
        <v>88.043000000000006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60"/>
      <c r="N622" s="60"/>
      <c r="O622" s="60"/>
    </row>
    <row r="623" spans="1:15" s="45" customFormat="1" ht="15" customHeight="1" x14ac:dyDescent="0.25">
      <c r="A623" s="65"/>
      <c r="B623" s="57"/>
      <c r="C623" s="40"/>
      <c r="D623" s="38" t="s">
        <v>12</v>
      </c>
      <c r="E623" s="2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60"/>
      <c r="N623" s="60"/>
      <c r="O623" s="60"/>
    </row>
    <row r="624" spans="1:15" s="45" customFormat="1" ht="15" customHeight="1" x14ac:dyDescent="0.25">
      <c r="A624" s="65" t="s">
        <v>179</v>
      </c>
      <c r="B624" s="57" t="s">
        <v>61</v>
      </c>
      <c r="C624" s="40"/>
      <c r="D624" s="38" t="s">
        <v>8</v>
      </c>
      <c r="E624" s="4">
        <f>SUM(F624:L624)</f>
        <v>99.5</v>
      </c>
      <c r="F624" s="4">
        <f>SUM(F625:F628)</f>
        <v>99.5</v>
      </c>
      <c r="G624" s="4">
        <f>SUM(G625:G628)</f>
        <v>0</v>
      </c>
      <c r="H624" s="4">
        <f>SUM(H625:H628)</f>
        <v>0</v>
      </c>
      <c r="I624" s="4">
        <f>SUM(I625:I628)</f>
        <v>0</v>
      </c>
      <c r="J624" s="4">
        <f>SUM(J625:J628)</f>
        <v>0</v>
      </c>
      <c r="K624" s="4">
        <v>0</v>
      </c>
      <c r="L624" s="4">
        <v>0</v>
      </c>
      <c r="M624" s="60" t="s">
        <v>14</v>
      </c>
      <c r="N624" s="60" t="s">
        <v>26</v>
      </c>
      <c r="O624" s="60" t="s">
        <v>62</v>
      </c>
    </row>
    <row r="625" spans="1:15" s="45" customFormat="1" ht="15" customHeight="1" x14ac:dyDescent="0.25">
      <c r="A625" s="65"/>
      <c r="B625" s="57"/>
      <c r="C625" s="40"/>
      <c r="D625" s="38" t="s">
        <v>9</v>
      </c>
      <c r="E625" s="2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60"/>
      <c r="N625" s="60"/>
      <c r="O625" s="60"/>
    </row>
    <row r="626" spans="1:15" s="45" customFormat="1" ht="15" customHeight="1" x14ac:dyDescent="0.25">
      <c r="A626" s="65"/>
      <c r="B626" s="57"/>
      <c r="C626" s="40"/>
      <c r="D626" s="38" t="s">
        <v>10</v>
      </c>
      <c r="E626" s="4">
        <f>SUM(F626:L626)</f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60"/>
      <c r="N626" s="60"/>
      <c r="O626" s="60"/>
    </row>
    <row r="627" spans="1:15" s="45" customFormat="1" ht="15" customHeight="1" x14ac:dyDescent="0.25">
      <c r="A627" s="65"/>
      <c r="B627" s="57"/>
      <c r="C627" s="40" t="s">
        <v>72</v>
      </c>
      <c r="D627" s="38" t="s">
        <v>11</v>
      </c>
      <c r="E627" s="4">
        <f>SUM(F627:L627)</f>
        <v>99.5</v>
      </c>
      <c r="F627" s="4">
        <v>99.5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60"/>
      <c r="N627" s="60"/>
      <c r="O627" s="60"/>
    </row>
    <row r="628" spans="1:15" s="45" customFormat="1" ht="20.25" customHeight="1" x14ac:dyDescent="0.25">
      <c r="A628" s="65"/>
      <c r="B628" s="57"/>
      <c r="C628" s="40"/>
      <c r="D628" s="38" t="s">
        <v>12</v>
      </c>
      <c r="E628" s="2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60"/>
      <c r="N628" s="60"/>
      <c r="O628" s="60"/>
    </row>
    <row r="629" spans="1:15" s="45" customFormat="1" ht="16.5" customHeight="1" x14ac:dyDescent="0.25">
      <c r="A629" s="65" t="s">
        <v>180</v>
      </c>
      <c r="B629" s="57" t="s">
        <v>191</v>
      </c>
      <c r="C629" s="40"/>
      <c r="D629" s="38" t="s">
        <v>8</v>
      </c>
      <c r="E629" s="4">
        <f>SUM(F629:L629)</f>
        <v>150</v>
      </c>
      <c r="F629" s="4">
        <f>SUM(F630:F633)</f>
        <v>150</v>
      </c>
      <c r="G629" s="4">
        <f>SUM(G630:G633)</f>
        <v>0</v>
      </c>
      <c r="H629" s="4">
        <f>SUM(H630:H633)</f>
        <v>0</v>
      </c>
      <c r="I629" s="4">
        <f>SUM(I630:I633)</f>
        <v>0</v>
      </c>
      <c r="J629" s="4">
        <f>SUM(J630:J633)</f>
        <v>0</v>
      </c>
      <c r="K629" s="4">
        <v>0</v>
      </c>
      <c r="L629" s="4">
        <v>0</v>
      </c>
      <c r="M629" s="60" t="s">
        <v>202</v>
      </c>
      <c r="N629" s="60" t="s">
        <v>26</v>
      </c>
      <c r="O629" s="60" t="s">
        <v>62</v>
      </c>
    </row>
    <row r="630" spans="1:15" s="45" customFormat="1" ht="16.5" customHeight="1" x14ac:dyDescent="0.25">
      <c r="A630" s="65"/>
      <c r="B630" s="57"/>
      <c r="C630" s="40"/>
      <c r="D630" s="38" t="s">
        <v>9</v>
      </c>
      <c r="E630" s="2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60"/>
      <c r="N630" s="60"/>
      <c r="O630" s="60"/>
    </row>
    <row r="631" spans="1:15" s="45" customFormat="1" ht="16.5" customHeight="1" x14ac:dyDescent="0.25">
      <c r="A631" s="65"/>
      <c r="B631" s="57"/>
      <c r="C631" s="40"/>
      <c r="D631" s="38" t="s">
        <v>10</v>
      </c>
      <c r="E631" s="4">
        <f>SUM(F631:L631)</f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60"/>
      <c r="N631" s="60"/>
      <c r="O631" s="60"/>
    </row>
    <row r="632" spans="1:15" s="45" customFormat="1" ht="16.5" customHeight="1" x14ac:dyDescent="0.25">
      <c r="A632" s="65"/>
      <c r="B632" s="57"/>
      <c r="C632" s="40" t="s">
        <v>141</v>
      </c>
      <c r="D632" s="38" t="s">
        <v>11</v>
      </c>
      <c r="E632" s="4">
        <f>SUM(F632:L632)</f>
        <v>150</v>
      </c>
      <c r="F632" s="4">
        <v>150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60"/>
      <c r="N632" s="60"/>
      <c r="O632" s="60"/>
    </row>
    <row r="633" spans="1:15" s="45" customFormat="1" ht="16.5" customHeight="1" x14ac:dyDescent="0.25">
      <c r="A633" s="65"/>
      <c r="B633" s="57"/>
      <c r="C633" s="40"/>
      <c r="D633" s="38" t="s">
        <v>12</v>
      </c>
      <c r="E633" s="2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60"/>
      <c r="N633" s="60"/>
      <c r="O633" s="60"/>
    </row>
    <row r="634" spans="1:15" s="45" customFormat="1" ht="15" customHeight="1" x14ac:dyDescent="0.25">
      <c r="A634" s="65" t="s">
        <v>181</v>
      </c>
      <c r="B634" s="57" t="s">
        <v>208</v>
      </c>
      <c r="C634" s="40"/>
      <c r="D634" s="38" t="s">
        <v>8</v>
      </c>
      <c r="E634" s="4">
        <f>SUM(F634:L634)</f>
        <v>990</v>
      </c>
      <c r="F634" s="4">
        <f>SUM(F635:F638)</f>
        <v>0</v>
      </c>
      <c r="G634" s="4">
        <f>SUM(G635:G638)</f>
        <v>990</v>
      </c>
      <c r="H634" s="4">
        <f>SUM(H635:H638)</f>
        <v>0</v>
      </c>
      <c r="I634" s="4">
        <f>SUM(I635:I638)</f>
        <v>0</v>
      </c>
      <c r="J634" s="4">
        <f>SUM(J635:J638)</f>
        <v>0</v>
      </c>
      <c r="K634" s="4">
        <v>0</v>
      </c>
      <c r="L634" s="4">
        <v>0</v>
      </c>
      <c r="M634" s="60" t="s">
        <v>167</v>
      </c>
      <c r="N634" s="60" t="s">
        <v>26</v>
      </c>
      <c r="O634" s="60" t="s">
        <v>62</v>
      </c>
    </row>
    <row r="635" spans="1:15" s="45" customFormat="1" ht="15" customHeight="1" x14ac:dyDescent="0.25">
      <c r="A635" s="65"/>
      <c r="B635" s="57"/>
      <c r="C635" s="40"/>
      <c r="D635" s="38" t="s">
        <v>9</v>
      </c>
      <c r="E635" s="2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60"/>
      <c r="N635" s="60"/>
      <c r="O635" s="60"/>
    </row>
    <row r="636" spans="1:15" s="45" customFormat="1" ht="15" customHeight="1" x14ac:dyDescent="0.25">
      <c r="A636" s="65"/>
      <c r="B636" s="57"/>
      <c r="C636" s="40"/>
      <c r="D636" s="38" t="s">
        <v>10</v>
      </c>
      <c r="E636" s="4">
        <f>SUM(F636:L636)</f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60"/>
      <c r="N636" s="60"/>
      <c r="O636" s="60"/>
    </row>
    <row r="637" spans="1:15" s="45" customFormat="1" ht="15" customHeight="1" x14ac:dyDescent="0.25">
      <c r="A637" s="65"/>
      <c r="B637" s="57"/>
      <c r="C637" s="40" t="s">
        <v>168</v>
      </c>
      <c r="D637" s="38" t="s">
        <v>11</v>
      </c>
      <c r="E637" s="4">
        <f>SUM(F637:L637)</f>
        <v>990</v>
      </c>
      <c r="F637" s="4">
        <v>0</v>
      </c>
      <c r="G637" s="4">
        <v>990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60"/>
      <c r="N637" s="60"/>
      <c r="O637" s="60"/>
    </row>
    <row r="638" spans="1:15" s="45" customFormat="1" ht="15" customHeight="1" x14ac:dyDescent="0.25">
      <c r="A638" s="65"/>
      <c r="B638" s="57"/>
      <c r="C638" s="40"/>
      <c r="D638" s="38" t="s">
        <v>12</v>
      </c>
      <c r="E638" s="2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60"/>
      <c r="N638" s="60"/>
      <c r="O638" s="60"/>
    </row>
    <row r="639" spans="1:15" s="45" customFormat="1" ht="15" customHeight="1" x14ac:dyDescent="0.25">
      <c r="A639" s="65" t="s">
        <v>185</v>
      </c>
      <c r="B639" s="57" t="s">
        <v>176</v>
      </c>
      <c r="C639" s="40"/>
      <c r="D639" s="38" t="s">
        <v>8</v>
      </c>
      <c r="E639" s="4">
        <f>SUM(F639:L639)</f>
        <v>199.62768</v>
      </c>
      <c r="F639" s="4">
        <f>SUM(F640:F643)</f>
        <v>0</v>
      </c>
      <c r="G639" s="4">
        <f>SUM(G640:G643)</f>
        <v>199.62768</v>
      </c>
      <c r="H639" s="4">
        <f>SUM(H640:H643)</f>
        <v>0</v>
      </c>
      <c r="I639" s="4">
        <f>SUM(I640:I643)</f>
        <v>0</v>
      </c>
      <c r="J639" s="4">
        <f>SUM(J640:J643)</f>
        <v>0</v>
      </c>
      <c r="K639" s="4">
        <v>0</v>
      </c>
      <c r="L639" s="4">
        <v>0</v>
      </c>
      <c r="M639" s="60" t="s">
        <v>14</v>
      </c>
      <c r="N639" s="60" t="s">
        <v>26</v>
      </c>
      <c r="O639" s="60" t="s">
        <v>62</v>
      </c>
    </row>
    <row r="640" spans="1:15" s="45" customFormat="1" ht="15" customHeight="1" x14ac:dyDescent="0.25">
      <c r="A640" s="65"/>
      <c r="B640" s="57"/>
      <c r="C640" s="40"/>
      <c r="D640" s="38" t="s">
        <v>9</v>
      </c>
      <c r="E640" s="2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60"/>
      <c r="N640" s="60"/>
      <c r="O640" s="60"/>
    </row>
    <row r="641" spans="1:15" s="45" customFormat="1" ht="15" customHeight="1" x14ac:dyDescent="0.25">
      <c r="A641" s="65"/>
      <c r="B641" s="57"/>
      <c r="C641" s="40"/>
      <c r="D641" s="38" t="s">
        <v>10</v>
      </c>
      <c r="E641" s="4">
        <f>SUM(F641:L641)</f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60"/>
      <c r="N641" s="60"/>
      <c r="O641" s="60"/>
    </row>
    <row r="642" spans="1:15" s="45" customFormat="1" ht="15" customHeight="1" x14ac:dyDescent="0.25">
      <c r="A642" s="65"/>
      <c r="B642" s="57"/>
      <c r="C642" s="40" t="s">
        <v>177</v>
      </c>
      <c r="D642" s="38" t="s">
        <v>11</v>
      </c>
      <c r="E642" s="4">
        <f>SUM(F642:L642)</f>
        <v>199.62768</v>
      </c>
      <c r="F642" s="4">
        <v>0</v>
      </c>
      <c r="G642" s="4">
        <v>199.62768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60"/>
      <c r="N642" s="60"/>
      <c r="O642" s="60"/>
    </row>
    <row r="643" spans="1:15" s="45" customFormat="1" ht="15" customHeight="1" x14ac:dyDescent="0.25">
      <c r="A643" s="65"/>
      <c r="B643" s="57"/>
      <c r="C643" s="40"/>
      <c r="D643" s="38" t="s">
        <v>12</v>
      </c>
      <c r="E643" s="2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60"/>
      <c r="N643" s="60"/>
      <c r="O643" s="60"/>
    </row>
    <row r="644" spans="1:15" s="45" customFormat="1" ht="15.75" customHeight="1" x14ac:dyDescent="0.25">
      <c r="A644" s="65" t="s">
        <v>189</v>
      </c>
      <c r="B644" s="57" t="s">
        <v>178</v>
      </c>
      <c r="C644" s="40"/>
      <c r="D644" s="38" t="s">
        <v>8</v>
      </c>
      <c r="E644" s="4">
        <f>SUM(F644:L644)</f>
        <v>164.5</v>
      </c>
      <c r="F644" s="4">
        <f>SUM(F645:F648)</f>
        <v>0</v>
      </c>
      <c r="G644" s="4">
        <f>SUM(G645:G648)</f>
        <v>164.5</v>
      </c>
      <c r="H644" s="4">
        <f>SUM(H645:H648)</f>
        <v>0</v>
      </c>
      <c r="I644" s="4">
        <f>SUM(I645:I648)</f>
        <v>0</v>
      </c>
      <c r="J644" s="4">
        <f>SUM(J645:J648)</f>
        <v>0</v>
      </c>
      <c r="K644" s="4">
        <v>0</v>
      </c>
      <c r="L644" s="4">
        <v>0</v>
      </c>
      <c r="M644" s="60" t="s">
        <v>14</v>
      </c>
      <c r="N644" s="60" t="s">
        <v>26</v>
      </c>
      <c r="O644" s="60" t="s">
        <v>62</v>
      </c>
    </row>
    <row r="645" spans="1:15" s="45" customFormat="1" ht="15.75" customHeight="1" x14ac:dyDescent="0.25">
      <c r="A645" s="65"/>
      <c r="B645" s="57"/>
      <c r="C645" s="40"/>
      <c r="D645" s="38" t="s">
        <v>9</v>
      </c>
      <c r="E645" s="2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60"/>
      <c r="N645" s="60"/>
      <c r="O645" s="60"/>
    </row>
    <row r="646" spans="1:15" s="45" customFormat="1" ht="15.75" customHeight="1" x14ac:dyDescent="0.25">
      <c r="A646" s="65"/>
      <c r="B646" s="57"/>
      <c r="C646" s="40"/>
      <c r="D646" s="38" t="s">
        <v>10</v>
      </c>
      <c r="E646" s="4">
        <f>SUM(F646:L646)</f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60"/>
      <c r="N646" s="60"/>
      <c r="O646" s="60"/>
    </row>
    <row r="647" spans="1:15" s="45" customFormat="1" ht="15.75" customHeight="1" x14ac:dyDescent="0.25">
      <c r="A647" s="65"/>
      <c r="B647" s="57"/>
      <c r="C647" s="40" t="s">
        <v>182</v>
      </c>
      <c r="D647" s="38" t="s">
        <v>11</v>
      </c>
      <c r="E647" s="4">
        <f>SUM(F647:L647)</f>
        <v>164.5</v>
      </c>
      <c r="F647" s="4">
        <v>0</v>
      </c>
      <c r="G647" s="4">
        <v>164.5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60"/>
      <c r="N647" s="60"/>
      <c r="O647" s="60"/>
    </row>
    <row r="648" spans="1:15" s="45" customFormat="1" ht="15.75" customHeight="1" x14ac:dyDescent="0.25">
      <c r="A648" s="65"/>
      <c r="B648" s="57"/>
      <c r="C648" s="40"/>
      <c r="D648" s="38" t="s">
        <v>12</v>
      </c>
      <c r="E648" s="2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60"/>
      <c r="N648" s="60"/>
      <c r="O648" s="60"/>
    </row>
    <row r="649" spans="1:15" s="45" customFormat="1" ht="15.75" customHeight="1" x14ac:dyDescent="0.25">
      <c r="A649" s="65" t="s">
        <v>190</v>
      </c>
      <c r="B649" s="57" t="s">
        <v>183</v>
      </c>
      <c r="C649" s="40"/>
      <c r="D649" s="38" t="s">
        <v>8</v>
      </c>
      <c r="E649" s="4">
        <f>SUM(F649:L649)</f>
        <v>72.02</v>
      </c>
      <c r="F649" s="4">
        <f>SUM(F650:F653)</f>
        <v>0</v>
      </c>
      <c r="G649" s="4">
        <f>SUM(G650:G653)</f>
        <v>72.02</v>
      </c>
      <c r="H649" s="4">
        <f>SUM(H650:H653)</f>
        <v>0</v>
      </c>
      <c r="I649" s="4">
        <f>SUM(I650:I653)</f>
        <v>0</v>
      </c>
      <c r="J649" s="4">
        <f>SUM(J650:J653)</f>
        <v>0</v>
      </c>
      <c r="K649" s="4">
        <v>0</v>
      </c>
      <c r="L649" s="4">
        <v>0</v>
      </c>
      <c r="M649" s="60" t="s">
        <v>14</v>
      </c>
      <c r="N649" s="60" t="s">
        <v>26</v>
      </c>
      <c r="O649" s="60" t="s">
        <v>62</v>
      </c>
    </row>
    <row r="650" spans="1:15" s="45" customFormat="1" ht="15.75" customHeight="1" x14ac:dyDescent="0.25">
      <c r="A650" s="65"/>
      <c r="B650" s="57"/>
      <c r="C650" s="40"/>
      <c r="D650" s="38" t="s">
        <v>9</v>
      </c>
      <c r="E650" s="2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60"/>
      <c r="N650" s="60"/>
      <c r="O650" s="60"/>
    </row>
    <row r="651" spans="1:15" s="45" customFormat="1" ht="15.75" customHeight="1" x14ac:dyDescent="0.25">
      <c r="A651" s="65"/>
      <c r="B651" s="57"/>
      <c r="C651" s="40"/>
      <c r="D651" s="38" t="s">
        <v>10</v>
      </c>
      <c r="E651" s="4">
        <f>SUM(F651:L651)</f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60"/>
      <c r="N651" s="60"/>
      <c r="O651" s="60"/>
    </row>
    <row r="652" spans="1:15" s="45" customFormat="1" ht="15.75" customHeight="1" x14ac:dyDescent="0.25">
      <c r="A652" s="65"/>
      <c r="B652" s="57"/>
      <c r="C652" s="40" t="s">
        <v>184</v>
      </c>
      <c r="D652" s="38" t="s">
        <v>11</v>
      </c>
      <c r="E652" s="4">
        <f>SUM(F652:L652)</f>
        <v>72.02</v>
      </c>
      <c r="F652" s="4">
        <v>0</v>
      </c>
      <c r="G652" s="4">
        <v>72.02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60"/>
      <c r="N652" s="60"/>
      <c r="O652" s="60"/>
    </row>
    <row r="653" spans="1:15" s="45" customFormat="1" ht="15.75" customHeight="1" x14ac:dyDescent="0.25">
      <c r="A653" s="65"/>
      <c r="B653" s="57"/>
      <c r="C653" s="40"/>
      <c r="D653" s="38" t="s">
        <v>12</v>
      </c>
      <c r="E653" s="2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60"/>
      <c r="N653" s="60"/>
      <c r="O653" s="60"/>
    </row>
    <row r="654" spans="1:15" s="45" customFormat="1" ht="15.75" customHeight="1" x14ac:dyDescent="0.25">
      <c r="A654" s="65" t="s">
        <v>199</v>
      </c>
      <c r="B654" s="57" t="s">
        <v>187</v>
      </c>
      <c r="C654" s="40"/>
      <c r="D654" s="38" t="s">
        <v>8</v>
      </c>
      <c r="E654" s="4">
        <f>SUM(F654:L654)</f>
        <v>600</v>
      </c>
      <c r="F654" s="4">
        <f t="shared" ref="F654:L654" si="138">SUM(F655:F658)</f>
        <v>0</v>
      </c>
      <c r="G654" s="4">
        <f t="shared" si="138"/>
        <v>400</v>
      </c>
      <c r="H654" s="4">
        <f t="shared" si="138"/>
        <v>200</v>
      </c>
      <c r="I654" s="4">
        <f t="shared" si="138"/>
        <v>0</v>
      </c>
      <c r="J654" s="4">
        <f t="shared" si="138"/>
        <v>0</v>
      </c>
      <c r="K654" s="4">
        <f t="shared" si="138"/>
        <v>0</v>
      </c>
      <c r="L654" s="4">
        <f t="shared" si="138"/>
        <v>0</v>
      </c>
      <c r="M654" s="60" t="s">
        <v>14</v>
      </c>
      <c r="N654" s="60" t="s">
        <v>26</v>
      </c>
      <c r="O654" s="60" t="s">
        <v>62</v>
      </c>
    </row>
    <row r="655" spans="1:15" s="45" customFormat="1" ht="15.75" customHeight="1" x14ac:dyDescent="0.25">
      <c r="A655" s="65"/>
      <c r="B655" s="57"/>
      <c r="C655" s="40"/>
      <c r="D655" s="38" t="s">
        <v>9</v>
      </c>
      <c r="E655" s="2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60"/>
      <c r="N655" s="60"/>
      <c r="O655" s="60"/>
    </row>
    <row r="656" spans="1:15" s="45" customFormat="1" ht="15.75" customHeight="1" x14ac:dyDescent="0.25">
      <c r="A656" s="65"/>
      <c r="B656" s="57"/>
      <c r="C656" s="40"/>
      <c r="D656" s="38" t="s">
        <v>10</v>
      </c>
      <c r="E656" s="4">
        <f>SUM(F656:L656)</f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60"/>
      <c r="N656" s="60"/>
      <c r="O656" s="60"/>
    </row>
    <row r="657" spans="1:15" s="45" customFormat="1" ht="15.75" customHeight="1" x14ac:dyDescent="0.25">
      <c r="A657" s="65"/>
      <c r="B657" s="57"/>
      <c r="C657" s="40" t="s">
        <v>186</v>
      </c>
      <c r="D657" s="38" t="s">
        <v>11</v>
      </c>
      <c r="E657" s="4">
        <f>SUM(F657:L657)</f>
        <v>600</v>
      </c>
      <c r="F657" s="4">
        <v>0</v>
      </c>
      <c r="G657" s="4">
        <v>400</v>
      </c>
      <c r="H657" s="4">
        <v>200</v>
      </c>
      <c r="I657" s="4">
        <v>0</v>
      </c>
      <c r="J657" s="4">
        <v>0</v>
      </c>
      <c r="K657" s="4">
        <v>0</v>
      </c>
      <c r="L657" s="4">
        <v>0</v>
      </c>
      <c r="M657" s="60"/>
      <c r="N657" s="60"/>
      <c r="O657" s="60"/>
    </row>
    <row r="658" spans="1:15" s="45" customFormat="1" ht="15.75" customHeight="1" x14ac:dyDescent="0.25">
      <c r="A658" s="65"/>
      <c r="B658" s="57"/>
      <c r="C658" s="40"/>
      <c r="D658" s="38" t="s">
        <v>12</v>
      </c>
      <c r="E658" s="2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60"/>
      <c r="N658" s="60"/>
      <c r="O658" s="60"/>
    </row>
    <row r="659" spans="1:15" s="45" customFormat="1" ht="16.5" customHeight="1" x14ac:dyDescent="0.25">
      <c r="A659" s="65" t="s">
        <v>200</v>
      </c>
      <c r="B659" s="57" t="s">
        <v>320</v>
      </c>
      <c r="C659" s="40"/>
      <c r="D659" s="38" t="s">
        <v>8</v>
      </c>
      <c r="E659" s="4">
        <f>SUM(F659:L659)</f>
        <v>127.98</v>
      </c>
      <c r="F659" s="4">
        <f t="shared" ref="F659:L659" si="139">SUM(F660:F663)</f>
        <v>0</v>
      </c>
      <c r="G659" s="4">
        <f t="shared" si="139"/>
        <v>127.98</v>
      </c>
      <c r="H659" s="4">
        <f t="shared" si="139"/>
        <v>0</v>
      </c>
      <c r="I659" s="4">
        <f t="shared" si="139"/>
        <v>0</v>
      </c>
      <c r="J659" s="4">
        <f t="shared" si="139"/>
        <v>0</v>
      </c>
      <c r="K659" s="4">
        <f t="shared" si="139"/>
        <v>0</v>
      </c>
      <c r="L659" s="4">
        <f t="shared" si="139"/>
        <v>0</v>
      </c>
      <c r="M659" s="60" t="s">
        <v>14</v>
      </c>
      <c r="N659" s="60" t="s">
        <v>26</v>
      </c>
      <c r="O659" s="60" t="s">
        <v>62</v>
      </c>
    </row>
    <row r="660" spans="1:15" s="45" customFormat="1" ht="16.5" customHeight="1" x14ac:dyDescent="0.25">
      <c r="A660" s="65"/>
      <c r="B660" s="57"/>
      <c r="C660" s="40"/>
      <c r="D660" s="38" t="s">
        <v>9</v>
      </c>
      <c r="E660" s="2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60"/>
      <c r="N660" s="60"/>
      <c r="O660" s="60"/>
    </row>
    <row r="661" spans="1:15" s="45" customFormat="1" ht="16.5" customHeight="1" x14ac:dyDescent="0.25">
      <c r="A661" s="65"/>
      <c r="B661" s="57"/>
      <c r="C661" s="40"/>
      <c r="D661" s="38" t="s">
        <v>10</v>
      </c>
      <c r="E661" s="4">
        <f>SUM(F661:L661)</f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60"/>
      <c r="N661" s="60"/>
      <c r="O661" s="60"/>
    </row>
    <row r="662" spans="1:15" s="45" customFormat="1" ht="16.5" customHeight="1" x14ac:dyDescent="0.25">
      <c r="A662" s="65"/>
      <c r="B662" s="57"/>
      <c r="C662" s="40" t="s">
        <v>321</v>
      </c>
      <c r="D662" s="38" t="s">
        <v>11</v>
      </c>
      <c r="E662" s="4">
        <f>SUM(F662:L662)</f>
        <v>127.98</v>
      </c>
      <c r="F662" s="4">
        <v>0</v>
      </c>
      <c r="G662" s="4">
        <v>127.98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60"/>
      <c r="N662" s="60"/>
      <c r="O662" s="60"/>
    </row>
    <row r="663" spans="1:15" s="45" customFormat="1" ht="16.5" customHeight="1" x14ac:dyDescent="0.25">
      <c r="A663" s="65"/>
      <c r="B663" s="57"/>
      <c r="C663" s="40"/>
      <c r="D663" s="38" t="s">
        <v>12</v>
      </c>
      <c r="E663" s="2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60"/>
      <c r="N663" s="60"/>
      <c r="O663" s="60"/>
    </row>
    <row r="664" spans="1:15" s="45" customFormat="1" ht="16.5" customHeight="1" x14ac:dyDescent="0.25">
      <c r="A664" s="65" t="s">
        <v>201</v>
      </c>
      <c r="B664" s="57" t="s">
        <v>265</v>
      </c>
      <c r="C664" s="40"/>
      <c r="D664" s="38" t="s">
        <v>8</v>
      </c>
      <c r="E664" s="4">
        <f>SUM(F664:L664)</f>
        <v>35.372</v>
      </c>
      <c r="F664" s="4">
        <f t="shared" ref="F664:L664" si="140">SUM(F665:F668)</f>
        <v>0</v>
      </c>
      <c r="G664" s="4">
        <f t="shared" si="140"/>
        <v>35.372</v>
      </c>
      <c r="H664" s="4">
        <f t="shared" si="140"/>
        <v>0</v>
      </c>
      <c r="I664" s="4">
        <f t="shared" si="140"/>
        <v>0</v>
      </c>
      <c r="J664" s="4">
        <f t="shared" si="140"/>
        <v>0</v>
      </c>
      <c r="K664" s="4">
        <f t="shared" si="140"/>
        <v>0</v>
      </c>
      <c r="L664" s="4">
        <f t="shared" si="140"/>
        <v>0</v>
      </c>
      <c r="M664" s="60" t="s">
        <v>14</v>
      </c>
      <c r="N664" s="60" t="s">
        <v>26</v>
      </c>
      <c r="O664" s="60" t="s">
        <v>62</v>
      </c>
    </row>
    <row r="665" spans="1:15" s="45" customFormat="1" ht="16.5" customHeight="1" x14ac:dyDescent="0.25">
      <c r="A665" s="65"/>
      <c r="B665" s="57"/>
      <c r="C665" s="40"/>
      <c r="D665" s="38" t="s">
        <v>9</v>
      </c>
      <c r="E665" s="2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60"/>
      <c r="N665" s="60"/>
      <c r="O665" s="60"/>
    </row>
    <row r="666" spans="1:15" s="45" customFormat="1" ht="16.5" customHeight="1" x14ac:dyDescent="0.25">
      <c r="A666" s="65"/>
      <c r="B666" s="57"/>
      <c r="C666" s="40"/>
      <c r="D666" s="38" t="s">
        <v>10</v>
      </c>
      <c r="E666" s="4">
        <f>SUM(F666:L666)</f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60"/>
      <c r="N666" s="60"/>
      <c r="O666" s="60"/>
    </row>
    <row r="667" spans="1:15" s="45" customFormat="1" ht="16.5" customHeight="1" x14ac:dyDescent="0.25">
      <c r="A667" s="65"/>
      <c r="B667" s="57"/>
      <c r="C667" s="40" t="s">
        <v>294</v>
      </c>
      <c r="D667" s="38" t="s">
        <v>11</v>
      </c>
      <c r="E667" s="4">
        <f>SUM(F667:L667)</f>
        <v>35.372</v>
      </c>
      <c r="F667" s="4">
        <v>0</v>
      </c>
      <c r="G667" s="4">
        <v>35.372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60"/>
      <c r="N667" s="60"/>
      <c r="O667" s="60"/>
    </row>
    <row r="668" spans="1:15" s="45" customFormat="1" ht="16.5" customHeight="1" x14ac:dyDescent="0.25">
      <c r="A668" s="65"/>
      <c r="B668" s="57"/>
      <c r="C668" s="40"/>
      <c r="D668" s="38" t="s">
        <v>12</v>
      </c>
      <c r="E668" s="2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60"/>
      <c r="N668" s="60"/>
      <c r="O668" s="60"/>
    </row>
    <row r="669" spans="1:15" s="45" customFormat="1" ht="16.5" customHeight="1" x14ac:dyDescent="0.25">
      <c r="A669" s="65" t="s">
        <v>263</v>
      </c>
      <c r="B669" s="57" t="s">
        <v>270</v>
      </c>
      <c r="C669" s="40"/>
      <c r="D669" s="38" t="s">
        <v>8</v>
      </c>
      <c r="E669" s="4">
        <f>SUM(F669:L669)</f>
        <v>200</v>
      </c>
      <c r="F669" s="4">
        <f t="shared" ref="F669:L669" si="141">SUM(F670:F673)</f>
        <v>0</v>
      </c>
      <c r="G669" s="4">
        <f t="shared" si="141"/>
        <v>0</v>
      </c>
      <c r="H669" s="4">
        <f t="shared" si="141"/>
        <v>200</v>
      </c>
      <c r="I669" s="4">
        <f t="shared" si="141"/>
        <v>0</v>
      </c>
      <c r="J669" s="4">
        <f t="shared" si="141"/>
        <v>0</v>
      </c>
      <c r="K669" s="4">
        <f t="shared" si="141"/>
        <v>0</v>
      </c>
      <c r="L669" s="4">
        <f t="shared" si="141"/>
        <v>0</v>
      </c>
      <c r="M669" s="60" t="s">
        <v>14</v>
      </c>
      <c r="N669" s="60" t="s">
        <v>26</v>
      </c>
      <c r="O669" s="60" t="s">
        <v>62</v>
      </c>
    </row>
    <row r="670" spans="1:15" s="45" customFormat="1" ht="16.5" customHeight="1" x14ac:dyDescent="0.25">
      <c r="A670" s="65"/>
      <c r="B670" s="57"/>
      <c r="C670" s="40"/>
      <c r="D670" s="38" t="s">
        <v>9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60"/>
      <c r="N670" s="60"/>
      <c r="O670" s="60"/>
    </row>
    <row r="671" spans="1:15" s="45" customFormat="1" ht="16.5" customHeight="1" x14ac:dyDescent="0.25">
      <c r="A671" s="65"/>
      <c r="B671" s="57"/>
      <c r="C671" s="40"/>
      <c r="D671" s="38" t="s">
        <v>10</v>
      </c>
      <c r="E671" s="4">
        <f>SUM(F671:L671)</f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60"/>
      <c r="N671" s="60"/>
      <c r="O671" s="60"/>
    </row>
    <row r="672" spans="1:15" s="45" customFormat="1" ht="16.5" customHeight="1" x14ac:dyDescent="0.25">
      <c r="A672" s="65"/>
      <c r="B672" s="57"/>
      <c r="C672" s="40" t="s">
        <v>269</v>
      </c>
      <c r="D672" s="38" t="s">
        <v>11</v>
      </c>
      <c r="E672" s="4">
        <f>SUM(F672:L672)</f>
        <v>200</v>
      </c>
      <c r="F672" s="4">
        <v>0</v>
      </c>
      <c r="G672" s="4">
        <v>0</v>
      </c>
      <c r="H672" s="4">
        <v>200</v>
      </c>
      <c r="I672" s="4">
        <v>0</v>
      </c>
      <c r="J672" s="4">
        <v>0</v>
      </c>
      <c r="K672" s="4">
        <v>0</v>
      </c>
      <c r="L672" s="4">
        <v>0</v>
      </c>
      <c r="M672" s="60"/>
      <c r="N672" s="60"/>
      <c r="O672" s="60"/>
    </row>
    <row r="673" spans="1:15" s="45" customFormat="1" ht="21.75" customHeight="1" x14ac:dyDescent="0.25">
      <c r="A673" s="65"/>
      <c r="B673" s="57"/>
      <c r="C673" s="40"/>
      <c r="D673" s="38" t="s">
        <v>12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60"/>
      <c r="N673" s="60"/>
      <c r="O673" s="60"/>
    </row>
    <row r="674" spans="1:15" s="45" customFormat="1" ht="16.5" customHeight="1" x14ac:dyDescent="0.25">
      <c r="A674" s="65" t="s">
        <v>268</v>
      </c>
      <c r="B674" s="57" t="s">
        <v>273</v>
      </c>
      <c r="C674" s="40"/>
      <c r="D674" s="38" t="s">
        <v>8</v>
      </c>
      <c r="E674" s="4">
        <f>SUM(F674:L674)</f>
        <v>200</v>
      </c>
      <c r="F674" s="4">
        <f t="shared" ref="F674:L674" si="142">SUM(F675:F678)</f>
        <v>0</v>
      </c>
      <c r="G674" s="4">
        <f t="shared" si="142"/>
        <v>0</v>
      </c>
      <c r="H674" s="4">
        <f t="shared" si="142"/>
        <v>200</v>
      </c>
      <c r="I674" s="4">
        <f t="shared" si="142"/>
        <v>0</v>
      </c>
      <c r="J674" s="4">
        <f t="shared" si="142"/>
        <v>0</v>
      </c>
      <c r="K674" s="4">
        <f t="shared" si="142"/>
        <v>0</v>
      </c>
      <c r="L674" s="4">
        <f t="shared" si="142"/>
        <v>0</v>
      </c>
      <c r="M674" s="60" t="s">
        <v>14</v>
      </c>
      <c r="N674" s="60" t="s">
        <v>26</v>
      </c>
      <c r="O674" s="60" t="s">
        <v>62</v>
      </c>
    </row>
    <row r="675" spans="1:15" s="45" customFormat="1" ht="16.5" customHeight="1" x14ac:dyDescent="0.25">
      <c r="A675" s="65"/>
      <c r="B675" s="57"/>
      <c r="C675" s="40"/>
      <c r="D675" s="38" t="s">
        <v>9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60"/>
      <c r="N675" s="60"/>
      <c r="O675" s="60"/>
    </row>
    <row r="676" spans="1:15" s="45" customFormat="1" ht="16.5" customHeight="1" x14ac:dyDescent="0.25">
      <c r="A676" s="65"/>
      <c r="B676" s="57"/>
      <c r="C676" s="40"/>
      <c r="D676" s="38" t="s">
        <v>10</v>
      </c>
      <c r="E676" s="4">
        <f>SUM(F676:L676)</f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60"/>
      <c r="N676" s="60"/>
      <c r="O676" s="60"/>
    </row>
    <row r="677" spans="1:15" s="45" customFormat="1" ht="16.5" customHeight="1" x14ac:dyDescent="0.25">
      <c r="A677" s="65"/>
      <c r="B677" s="57"/>
      <c r="C677" s="40" t="s">
        <v>272</v>
      </c>
      <c r="D677" s="38" t="s">
        <v>11</v>
      </c>
      <c r="E677" s="4">
        <f>SUM(F677:L677)</f>
        <v>200</v>
      </c>
      <c r="F677" s="4">
        <v>0</v>
      </c>
      <c r="G677" s="4">
        <v>0</v>
      </c>
      <c r="H677" s="4">
        <v>200</v>
      </c>
      <c r="I677" s="4">
        <v>0</v>
      </c>
      <c r="J677" s="4">
        <v>0</v>
      </c>
      <c r="K677" s="4">
        <v>0</v>
      </c>
      <c r="L677" s="4">
        <v>0</v>
      </c>
      <c r="M677" s="60"/>
      <c r="N677" s="60"/>
      <c r="O677" s="60"/>
    </row>
    <row r="678" spans="1:15" s="45" customFormat="1" ht="20.25" customHeight="1" x14ac:dyDescent="0.25">
      <c r="A678" s="65"/>
      <c r="B678" s="57"/>
      <c r="C678" s="40"/>
      <c r="D678" s="38" t="s">
        <v>12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60"/>
      <c r="N678" s="60"/>
      <c r="O678" s="60"/>
    </row>
    <row r="679" spans="1:15" s="45" customFormat="1" ht="29.25" customHeight="1" x14ac:dyDescent="0.25">
      <c r="A679" s="65" t="s">
        <v>271</v>
      </c>
      <c r="B679" s="57" t="s">
        <v>275</v>
      </c>
      <c r="C679" s="40"/>
      <c r="D679" s="38" t="s">
        <v>8</v>
      </c>
      <c r="E679" s="4">
        <f>SUM(F679:L679)</f>
        <v>200</v>
      </c>
      <c r="F679" s="4">
        <f t="shared" ref="F679:L679" si="143">SUM(F680:F683)</f>
        <v>0</v>
      </c>
      <c r="G679" s="4">
        <f t="shared" si="143"/>
        <v>0</v>
      </c>
      <c r="H679" s="4">
        <f t="shared" si="143"/>
        <v>200</v>
      </c>
      <c r="I679" s="4">
        <f t="shared" si="143"/>
        <v>0</v>
      </c>
      <c r="J679" s="4">
        <f t="shared" si="143"/>
        <v>0</v>
      </c>
      <c r="K679" s="4">
        <f t="shared" si="143"/>
        <v>0</v>
      </c>
      <c r="L679" s="4">
        <f t="shared" si="143"/>
        <v>0</v>
      </c>
      <c r="M679" s="60" t="s">
        <v>14</v>
      </c>
      <c r="N679" s="60" t="s">
        <v>26</v>
      </c>
      <c r="O679" s="60" t="s">
        <v>62</v>
      </c>
    </row>
    <row r="680" spans="1:15" s="45" customFormat="1" ht="16.5" customHeight="1" x14ac:dyDescent="0.25">
      <c r="A680" s="65"/>
      <c r="B680" s="57"/>
      <c r="C680" s="40"/>
      <c r="D680" s="38" t="s">
        <v>9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60"/>
      <c r="N680" s="60"/>
      <c r="O680" s="60"/>
    </row>
    <row r="681" spans="1:15" s="45" customFormat="1" ht="16.5" customHeight="1" x14ac:dyDescent="0.25">
      <c r="A681" s="65"/>
      <c r="B681" s="57"/>
      <c r="C681" s="40"/>
      <c r="D681" s="38" t="s">
        <v>10</v>
      </c>
      <c r="E681" s="4">
        <f>SUM(F681:L681)</f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60"/>
      <c r="N681" s="60"/>
      <c r="O681" s="60"/>
    </row>
    <row r="682" spans="1:15" s="45" customFormat="1" ht="16.5" customHeight="1" x14ac:dyDescent="0.25">
      <c r="A682" s="65"/>
      <c r="B682" s="57"/>
      <c r="C682" s="40" t="s">
        <v>276</v>
      </c>
      <c r="D682" s="38" t="s">
        <v>11</v>
      </c>
      <c r="E682" s="4">
        <f>SUM(F682:L682)</f>
        <v>200</v>
      </c>
      <c r="F682" s="4">
        <v>0</v>
      </c>
      <c r="G682" s="4">
        <v>0</v>
      </c>
      <c r="H682" s="4">
        <v>200</v>
      </c>
      <c r="I682" s="4">
        <v>0</v>
      </c>
      <c r="J682" s="4">
        <v>0</v>
      </c>
      <c r="K682" s="4">
        <v>0</v>
      </c>
      <c r="L682" s="4">
        <v>0</v>
      </c>
      <c r="M682" s="60"/>
      <c r="N682" s="60"/>
      <c r="O682" s="60"/>
    </row>
    <row r="683" spans="1:15" s="45" customFormat="1" ht="16.5" customHeight="1" x14ac:dyDescent="0.25">
      <c r="A683" s="65"/>
      <c r="B683" s="57"/>
      <c r="C683" s="40"/>
      <c r="D683" s="38" t="s">
        <v>12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60"/>
      <c r="N683" s="60"/>
      <c r="O683" s="60"/>
    </row>
    <row r="684" spans="1:15" s="45" customFormat="1" ht="16.5" customHeight="1" x14ac:dyDescent="0.25">
      <c r="A684" s="65" t="s">
        <v>274</v>
      </c>
      <c r="B684" s="57" t="s">
        <v>279</v>
      </c>
      <c r="C684" s="40"/>
      <c r="D684" s="38" t="s">
        <v>8</v>
      </c>
      <c r="E684" s="4">
        <f>SUM(F684:L684)</f>
        <v>181.33</v>
      </c>
      <c r="F684" s="4">
        <f t="shared" ref="F684:L684" si="144">SUM(F685:F688)</f>
        <v>0</v>
      </c>
      <c r="G684" s="4">
        <f t="shared" si="144"/>
        <v>0</v>
      </c>
      <c r="H684" s="4">
        <f t="shared" si="144"/>
        <v>181.33</v>
      </c>
      <c r="I684" s="4">
        <f t="shared" si="144"/>
        <v>0</v>
      </c>
      <c r="J684" s="4">
        <f t="shared" si="144"/>
        <v>0</v>
      </c>
      <c r="K684" s="4">
        <f t="shared" si="144"/>
        <v>0</v>
      </c>
      <c r="L684" s="4">
        <f t="shared" si="144"/>
        <v>0</v>
      </c>
      <c r="M684" s="60" t="s">
        <v>14</v>
      </c>
      <c r="N684" s="60" t="s">
        <v>26</v>
      </c>
      <c r="O684" s="60" t="s">
        <v>62</v>
      </c>
    </row>
    <row r="685" spans="1:15" s="45" customFormat="1" ht="16.5" customHeight="1" x14ac:dyDescent="0.25">
      <c r="A685" s="65"/>
      <c r="B685" s="57"/>
      <c r="C685" s="40"/>
      <c r="D685" s="38" t="s">
        <v>9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60"/>
      <c r="N685" s="60"/>
      <c r="O685" s="60"/>
    </row>
    <row r="686" spans="1:15" s="45" customFormat="1" ht="16.5" customHeight="1" x14ac:dyDescent="0.25">
      <c r="A686" s="65"/>
      <c r="B686" s="57"/>
      <c r="C686" s="40"/>
      <c r="D686" s="38" t="s">
        <v>10</v>
      </c>
      <c r="E686" s="4">
        <f>SUM(F686:L686)</f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60"/>
      <c r="N686" s="60"/>
      <c r="O686" s="60"/>
    </row>
    <row r="687" spans="1:15" s="45" customFormat="1" ht="16.5" customHeight="1" x14ac:dyDescent="0.25">
      <c r="A687" s="65"/>
      <c r="B687" s="57"/>
      <c r="C687" s="40" t="s">
        <v>278</v>
      </c>
      <c r="D687" s="38" t="s">
        <v>11</v>
      </c>
      <c r="E687" s="4">
        <f>SUM(F687:L687)</f>
        <v>181.33</v>
      </c>
      <c r="F687" s="4">
        <v>0</v>
      </c>
      <c r="G687" s="4">
        <v>0</v>
      </c>
      <c r="H687" s="4">
        <v>181.33</v>
      </c>
      <c r="I687" s="4">
        <v>0</v>
      </c>
      <c r="J687" s="4">
        <v>0</v>
      </c>
      <c r="K687" s="4">
        <v>0</v>
      </c>
      <c r="L687" s="4">
        <v>0</v>
      </c>
      <c r="M687" s="60"/>
      <c r="N687" s="60"/>
      <c r="O687" s="60"/>
    </row>
    <row r="688" spans="1:15" s="45" customFormat="1" ht="16.5" customHeight="1" x14ac:dyDescent="0.25">
      <c r="A688" s="65"/>
      <c r="B688" s="57"/>
      <c r="C688" s="40"/>
      <c r="D688" s="38" t="s">
        <v>12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60"/>
      <c r="N688" s="60"/>
      <c r="O688" s="60"/>
    </row>
    <row r="689" spans="1:15" s="45" customFormat="1" ht="16.5" customHeight="1" x14ac:dyDescent="0.25">
      <c r="A689" s="65" t="s">
        <v>277</v>
      </c>
      <c r="B689" s="74" t="s">
        <v>353</v>
      </c>
      <c r="C689" s="40"/>
      <c r="D689" s="38" t="s">
        <v>8</v>
      </c>
      <c r="E689" s="4">
        <f>SUM(F689:L689)</f>
        <v>715.83299999999997</v>
      </c>
      <c r="F689" s="4">
        <f t="shared" ref="F689:L689" si="145">SUM(F690:F693)</f>
        <v>0</v>
      </c>
      <c r="G689" s="4">
        <f t="shared" si="145"/>
        <v>0</v>
      </c>
      <c r="H689" s="4">
        <f t="shared" si="145"/>
        <v>0</v>
      </c>
      <c r="I689" s="4">
        <f t="shared" si="145"/>
        <v>715.83299999999997</v>
      </c>
      <c r="J689" s="4">
        <f t="shared" si="145"/>
        <v>0</v>
      </c>
      <c r="K689" s="4">
        <f t="shared" si="145"/>
        <v>0</v>
      </c>
      <c r="L689" s="4">
        <f t="shared" si="145"/>
        <v>0</v>
      </c>
      <c r="M689" s="60" t="s">
        <v>14</v>
      </c>
      <c r="N689" s="60" t="s">
        <v>26</v>
      </c>
      <c r="O689" s="60" t="s">
        <v>62</v>
      </c>
    </row>
    <row r="690" spans="1:15" s="45" customFormat="1" ht="16.5" customHeight="1" x14ac:dyDescent="0.25">
      <c r="A690" s="65"/>
      <c r="B690" s="74"/>
      <c r="C690" s="40"/>
      <c r="D690" s="38" t="s">
        <v>9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60"/>
      <c r="N690" s="60"/>
      <c r="O690" s="60"/>
    </row>
    <row r="691" spans="1:15" s="45" customFormat="1" ht="16.5" customHeight="1" x14ac:dyDescent="0.25">
      <c r="A691" s="65"/>
      <c r="B691" s="74"/>
      <c r="C691" s="40"/>
      <c r="D691" s="38" t="s">
        <v>10</v>
      </c>
      <c r="E691" s="4">
        <f>SUM(F691:L691)</f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60"/>
      <c r="N691" s="60"/>
      <c r="O691" s="60"/>
    </row>
    <row r="692" spans="1:15" s="45" customFormat="1" ht="16.5" customHeight="1" x14ac:dyDescent="0.25">
      <c r="A692" s="65"/>
      <c r="B692" s="74"/>
      <c r="C692" s="40" t="s">
        <v>354</v>
      </c>
      <c r="D692" s="38" t="s">
        <v>11</v>
      </c>
      <c r="E692" s="4">
        <f>SUM(F692:L692)</f>
        <v>715.83299999999997</v>
      </c>
      <c r="F692" s="4">
        <v>0</v>
      </c>
      <c r="G692" s="4">
        <v>0</v>
      </c>
      <c r="H692" s="4">
        <v>0</v>
      </c>
      <c r="I692" s="4">
        <v>715.83299999999997</v>
      </c>
      <c r="J692" s="4">
        <v>0</v>
      </c>
      <c r="K692" s="4">
        <v>0</v>
      </c>
      <c r="L692" s="4">
        <v>0</v>
      </c>
      <c r="M692" s="60"/>
      <c r="N692" s="60"/>
      <c r="O692" s="60"/>
    </row>
    <row r="693" spans="1:15" s="45" customFormat="1" ht="16.5" customHeight="1" x14ac:dyDescent="0.25">
      <c r="A693" s="65"/>
      <c r="B693" s="74"/>
      <c r="C693" s="40"/>
      <c r="D693" s="38" t="s">
        <v>12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60"/>
      <c r="N693" s="60"/>
      <c r="O693" s="60"/>
    </row>
    <row r="694" spans="1:15" s="45" customFormat="1" ht="16.5" customHeight="1" x14ac:dyDescent="0.25">
      <c r="A694" s="65" t="s">
        <v>280</v>
      </c>
      <c r="B694" s="57" t="s">
        <v>347</v>
      </c>
      <c r="C694" s="40"/>
      <c r="D694" s="38" t="s">
        <v>8</v>
      </c>
      <c r="E694" s="4">
        <f>SUM(F694:L694)</f>
        <v>500</v>
      </c>
      <c r="F694" s="4">
        <f t="shared" ref="F694:L694" si="146">SUM(F695:F698)</f>
        <v>0</v>
      </c>
      <c r="G694" s="4">
        <f t="shared" si="146"/>
        <v>0</v>
      </c>
      <c r="H694" s="4">
        <f t="shared" si="146"/>
        <v>500</v>
      </c>
      <c r="I694" s="4">
        <f t="shared" si="146"/>
        <v>0</v>
      </c>
      <c r="J694" s="4">
        <f t="shared" si="146"/>
        <v>0</v>
      </c>
      <c r="K694" s="4">
        <f t="shared" si="146"/>
        <v>0</v>
      </c>
      <c r="L694" s="4">
        <f t="shared" si="146"/>
        <v>0</v>
      </c>
      <c r="M694" s="60" t="s">
        <v>14</v>
      </c>
      <c r="N694" s="60" t="s">
        <v>26</v>
      </c>
      <c r="O694" s="60" t="s">
        <v>62</v>
      </c>
    </row>
    <row r="695" spans="1:15" s="45" customFormat="1" ht="16.5" customHeight="1" x14ac:dyDescent="0.25">
      <c r="A695" s="65"/>
      <c r="B695" s="57"/>
      <c r="C695" s="40"/>
      <c r="D695" s="38" t="s">
        <v>9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60"/>
      <c r="N695" s="60"/>
      <c r="O695" s="60"/>
    </row>
    <row r="696" spans="1:15" s="45" customFormat="1" ht="16.5" customHeight="1" x14ac:dyDescent="0.25">
      <c r="A696" s="65"/>
      <c r="B696" s="57"/>
      <c r="C696" s="40"/>
      <c r="D696" s="38" t="s">
        <v>10</v>
      </c>
      <c r="E696" s="4">
        <f>SUM(F696:L696)</f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60"/>
      <c r="N696" s="60"/>
      <c r="O696" s="60"/>
    </row>
    <row r="697" spans="1:15" s="45" customFormat="1" ht="16.5" customHeight="1" x14ac:dyDescent="0.25">
      <c r="A697" s="65"/>
      <c r="B697" s="57"/>
      <c r="C697" s="40" t="s">
        <v>282</v>
      </c>
      <c r="D697" s="38" t="s">
        <v>11</v>
      </c>
      <c r="E697" s="4">
        <f>SUM(F697:L697)</f>
        <v>500</v>
      </c>
      <c r="F697" s="4">
        <v>0</v>
      </c>
      <c r="G697" s="4">
        <v>0</v>
      </c>
      <c r="H697" s="4">
        <v>500</v>
      </c>
      <c r="I697" s="4">
        <v>0</v>
      </c>
      <c r="J697" s="4">
        <v>0</v>
      </c>
      <c r="K697" s="4">
        <v>0</v>
      </c>
      <c r="L697" s="4">
        <v>0</v>
      </c>
      <c r="M697" s="60"/>
      <c r="N697" s="60"/>
      <c r="O697" s="60"/>
    </row>
    <row r="698" spans="1:15" s="45" customFormat="1" ht="16.5" customHeight="1" x14ac:dyDescent="0.25">
      <c r="A698" s="65"/>
      <c r="B698" s="57"/>
      <c r="C698" s="40"/>
      <c r="D698" s="38" t="s">
        <v>12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60"/>
      <c r="N698" s="60"/>
      <c r="O698" s="60"/>
    </row>
    <row r="699" spans="1:15" s="45" customFormat="1" ht="16.5" customHeight="1" x14ac:dyDescent="0.25">
      <c r="A699" s="65" t="s">
        <v>281</v>
      </c>
      <c r="B699" s="57" t="s">
        <v>285</v>
      </c>
      <c r="C699" s="40"/>
      <c r="D699" s="38" t="s">
        <v>8</v>
      </c>
      <c r="E699" s="4">
        <f>SUM(F699:L699)</f>
        <v>1100</v>
      </c>
      <c r="F699" s="4">
        <f t="shared" ref="F699:L699" si="147">SUM(F700:F703)</f>
        <v>0</v>
      </c>
      <c r="G699" s="4">
        <f t="shared" si="147"/>
        <v>0</v>
      </c>
      <c r="H699" s="4">
        <f t="shared" si="147"/>
        <v>1100</v>
      </c>
      <c r="I699" s="4">
        <f t="shared" si="147"/>
        <v>0</v>
      </c>
      <c r="J699" s="4">
        <f t="shared" si="147"/>
        <v>0</v>
      </c>
      <c r="K699" s="4">
        <f t="shared" si="147"/>
        <v>0</v>
      </c>
      <c r="L699" s="4">
        <f t="shared" si="147"/>
        <v>0</v>
      </c>
      <c r="M699" s="60" t="s">
        <v>14</v>
      </c>
      <c r="N699" s="60" t="s">
        <v>26</v>
      </c>
      <c r="O699" s="60" t="s">
        <v>62</v>
      </c>
    </row>
    <row r="700" spans="1:15" s="45" customFormat="1" ht="16.5" customHeight="1" x14ac:dyDescent="0.25">
      <c r="A700" s="65"/>
      <c r="B700" s="57"/>
      <c r="C700" s="40"/>
      <c r="D700" s="38" t="s">
        <v>9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60"/>
      <c r="N700" s="60"/>
      <c r="O700" s="60"/>
    </row>
    <row r="701" spans="1:15" s="45" customFormat="1" ht="16.5" customHeight="1" x14ac:dyDescent="0.25">
      <c r="A701" s="65"/>
      <c r="B701" s="57"/>
      <c r="C701" s="40"/>
      <c r="D701" s="38" t="s">
        <v>10</v>
      </c>
      <c r="E701" s="4">
        <f>SUM(F701:L701)</f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60"/>
      <c r="N701" s="60"/>
      <c r="O701" s="60"/>
    </row>
    <row r="702" spans="1:15" s="45" customFormat="1" ht="16.5" customHeight="1" x14ac:dyDescent="0.25">
      <c r="A702" s="65"/>
      <c r="B702" s="57"/>
      <c r="C702" s="40" t="s">
        <v>284</v>
      </c>
      <c r="D702" s="38" t="s">
        <v>11</v>
      </c>
      <c r="E702" s="4">
        <f>SUM(F702:L702)</f>
        <v>1100</v>
      </c>
      <c r="F702" s="4">
        <v>0</v>
      </c>
      <c r="G702" s="4">
        <v>0</v>
      </c>
      <c r="H702" s="4">
        <v>1100</v>
      </c>
      <c r="I702" s="4">
        <v>0</v>
      </c>
      <c r="J702" s="4">
        <v>0</v>
      </c>
      <c r="K702" s="4">
        <v>0</v>
      </c>
      <c r="L702" s="4">
        <v>0</v>
      </c>
      <c r="M702" s="60"/>
      <c r="N702" s="60"/>
      <c r="O702" s="60"/>
    </row>
    <row r="703" spans="1:15" s="45" customFormat="1" ht="16.5" customHeight="1" x14ac:dyDescent="0.25">
      <c r="A703" s="65"/>
      <c r="B703" s="57"/>
      <c r="C703" s="40"/>
      <c r="D703" s="38" t="s">
        <v>12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60"/>
      <c r="N703" s="60"/>
      <c r="O703" s="60"/>
    </row>
    <row r="704" spans="1:15" s="45" customFormat="1" ht="16.5" customHeight="1" x14ac:dyDescent="0.25">
      <c r="A704" s="65" t="s">
        <v>283</v>
      </c>
      <c r="B704" s="57" t="s">
        <v>326</v>
      </c>
      <c r="C704" s="40"/>
      <c r="D704" s="38" t="s">
        <v>8</v>
      </c>
      <c r="E704" s="2">
        <f>SUM(F704:L704)</f>
        <v>0</v>
      </c>
      <c r="F704" s="2">
        <f>+F706+F707</f>
        <v>0</v>
      </c>
      <c r="G704" s="2">
        <f t="shared" ref="G704:L704" si="148">+G706+G707</f>
        <v>0</v>
      </c>
      <c r="H704" s="2">
        <f t="shared" si="148"/>
        <v>0</v>
      </c>
      <c r="I704" s="2">
        <f t="shared" si="148"/>
        <v>0</v>
      </c>
      <c r="J704" s="2">
        <f t="shared" si="148"/>
        <v>0</v>
      </c>
      <c r="K704" s="2">
        <f t="shared" si="148"/>
        <v>0</v>
      </c>
      <c r="L704" s="2">
        <f t="shared" si="148"/>
        <v>0</v>
      </c>
      <c r="M704" s="60" t="s">
        <v>14</v>
      </c>
      <c r="N704" s="60" t="s">
        <v>26</v>
      </c>
      <c r="O704" s="60" t="s">
        <v>62</v>
      </c>
    </row>
    <row r="705" spans="1:15" s="45" customFormat="1" ht="16.5" customHeight="1" x14ac:dyDescent="0.25">
      <c r="A705" s="65"/>
      <c r="B705" s="57"/>
      <c r="C705" s="40"/>
      <c r="D705" s="38" t="s">
        <v>9</v>
      </c>
      <c r="E705" s="2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60"/>
      <c r="N705" s="60"/>
      <c r="O705" s="60"/>
    </row>
    <row r="706" spans="1:15" s="45" customFormat="1" ht="16.5" customHeight="1" x14ac:dyDescent="0.25">
      <c r="A706" s="65"/>
      <c r="B706" s="57"/>
      <c r="C706" s="40"/>
      <c r="D706" s="38" t="s">
        <v>10</v>
      </c>
      <c r="E706" s="2">
        <f>SUM(F706:L706)</f>
        <v>0</v>
      </c>
      <c r="F706" s="2">
        <f>F711</f>
        <v>0</v>
      </c>
      <c r="G706" s="2">
        <f t="shared" ref="G706:L707" si="149">G711</f>
        <v>0</v>
      </c>
      <c r="H706" s="2">
        <f t="shared" si="149"/>
        <v>0</v>
      </c>
      <c r="I706" s="2">
        <f t="shared" si="149"/>
        <v>0</v>
      </c>
      <c r="J706" s="2">
        <f t="shared" si="149"/>
        <v>0</v>
      </c>
      <c r="K706" s="2">
        <f t="shared" si="149"/>
        <v>0</v>
      </c>
      <c r="L706" s="2">
        <f t="shared" si="149"/>
        <v>0</v>
      </c>
      <c r="M706" s="60"/>
      <c r="N706" s="60"/>
      <c r="O706" s="60"/>
    </row>
    <row r="707" spans="1:15" s="45" customFormat="1" ht="16.5" customHeight="1" x14ac:dyDescent="0.25">
      <c r="A707" s="65"/>
      <c r="B707" s="57"/>
      <c r="C707" s="40" t="s">
        <v>286</v>
      </c>
      <c r="D707" s="38" t="s">
        <v>11</v>
      </c>
      <c r="E707" s="2">
        <f>SUM(F707:L707)</f>
        <v>0</v>
      </c>
      <c r="F707" s="2">
        <f>F712</f>
        <v>0</v>
      </c>
      <c r="G707" s="2">
        <f t="shared" si="149"/>
        <v>0</v>
      </c>
      <c r="H707" s="2">
        <f t="shared" si="149"/>
        <v>0</v>
      </c>
      <c r="I707" s="2">
        <f t="shared" si="149"/>
        <v>0</v>
      </c>
      <c r="J707" s="2">
        <f t="shared" si="149"/>
        <v>0</v>
      </c>
      <c r="K707" s="2">
        <f t="shared" si="149"/>
        <v>0</v>
      </c>
      <c r="L707" s="2">
        <f t="shared" si="149"/>
        <v>0</v>
      </c>
      <c r="M707" s="60"/>
      <c r="N707" s="60"/>
      <c r="O707" s="60"/>
    </row>
    <row r="708" spans="1:15" s="45" customFormat="1" ht="16.5" customHeight="1" x14ac:dyDescent="0.25">
      <c r="A708" s="65"/>
      <c r="B708" s="57"/>
      <c r="C708" s="40"/>
      <c r="D708" s="38" t="s">
        <v>12</v>
      </c>
      <c r="E708" s="2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60"/>
      <c r="N708" s="60"/>
      <c r="O708" s="60"/>
    </row>
    <row r="709" spans="1:15" s="45" customFormat="1" ht="16.5" customHeight="1" x14ac:dyDescent="0.25">
      <c r="A709" s="67" t="s">
        <v>361</v>
      </c>
      <c r="B709" s="68" t="s">
        <v>287</v>
      </c>
      <c r="C709" s="69" t="s">
        <v>286</v>
      </c>
      <c r="D709" s="38" t="s">
        <v>8</v>
      </c>
      <c r="E709" s="2">
        <f>SUM(F709:L709)</f>
        <v>0</v>
      </c>
      <c r="F709" s="2">
        <f>+F711+F712</f>
        <v>0</v>
      </c>
      <c r="G709" s="3">
        <f>+G711+G712</f>
        <v>0</v>
      </c>
      <c r="H709" s="3">
        <f>+H711+H712</f>
        <v>0</v>
      </c>
      <c r="I709" s="3">
        <f>+I711+I712</f>
        <v>0</v>
      </c>
      <c r="J709" s="3">
        <f>+J711+J712</f>
        <v>0</v>
      </c>
      <c r="K709" s="3">
        <f>SUM(K710:K713)</f>
        <v>0</v>
      </c>
      <c r="L709" s="3">
        <f>SUM(L710:L713)</f>
        <v>0</v>
      </c>
      <c r="M709" s="60" t="s">
        <v>202</v>
      </c>
      <c r="N709" s="60" t="s">
        <v>26</v>
      </c>
      <c r="O709" s="60" t="s">
        <v>62</v>
      </c>
    </row>
    <row r="710" spans="1:15" s="45" customFormat="1" ht="16.5" customHeight="1" x14ac:dyDescent="0.25">
      <c r="A710" s="67"/>
      <c r="B710" s="68"/>
      <c r="C710" s="69"/>
      <c r="D710" s="38" t="s">
        <v>9</v>
      </c>
      <c r="E710" s="2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60"/>
      <c r="N710" s="60"/>
      <c r="O710" s="60"/>
    </row>
    <row r="711" spans="1:15" s="45" customFormat="1" ht="16.5" customHeight="1" x14ac:dyDescent="0.25">
      <c r="A711" s="67"/>
      <c r="B711" s="68"/>
      <c r="C711" s="69"/>
      <c r="D711" s="38" t="s">
        <v>10</v>
      </c>
      <c r="E711" s="2">
        <f>SUM(F711:L711)</f>
        <v>0</v>
      </c>
      <c r="F711" s="11">
        <v>0</v>
      </c>
      <c r="G711" s="9">
        <v>0</v>
      </c>
      <c r="H711" s="9">
        <v>0</v>
      </c>
      <c r="I711" s="9">
        <v>0</v>
      </c>
      <c r="J711" s="9">
        <v>0</v>
      </c>
      <c r="K711" s="9">
        <v>0</v>
      </c>
      <c r="L711" s="9">
        <v>0</v>
      </c>
      <c r="M711" s="60"/>
      <c r="N711" s="60"/>
      <c r="O711" s="60"/>
    </row>
    <row r="712" spans="1:15" s="45" customFormat="1" ht="16.5" customHeight="1" x14ac:dyDescent="0.25">
      <c r="A712" s="67"/>
      <c r="B712" s="68"/>
      <c r="C712" s="69"/>
      <c r="D712" s="38" t="s">
        <v>11</v>
      </c>
      <c r="E712" s="2">
        <f>SUM(F712:L712)</f>
        <v>0</v>
      </c>
      <c r="F712" s="11">
        <v>0</v>
      </c>
      <c r="G712" s="9">
        <v>0</v>
      </c>
      <c r="H712" s="9">
        <v>0</v>
      </c>
      <c r="I712" s="9">
        <v>0</v>
      </c>
      <c r="J712" s="9">
        <v>0</v>
      </c>
      <c r="K712" s="9">
        <v>0</v>
      </c>
      <c r="L712" s="9">
        <v>0</v>
      </c>
      <c r="M712" s="60"/>
      <c r="N712" s="60"/>
      <c r="O712" s="60"/>
    </row>
    <row r="713" spans="1:15" s="45" customFormat="1" ht="16.5" customHeight="1" x14ac:dyDescent="0.25">
      <c r="A713" s="67"/>
      <c r="B713" s="68"/>
      <c r="C713" s="69"/>
      <c r="D713" s="38" t="s">
        <v>12</v>
      </c>
      <c r="E713" s="2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60"/>
      <c r="N713" s="60"/>
      <c r="O713" s="60"/>
    </row>
    <row r="714" spans="1:15" s="45" customFormat="1" ht="16.5" customHeight="1" x14ac:dyDescent="0.25">
      <c r="A714" s="65" t="s">
        <v>283</v>
      </c>
      <c r="B714" s="57" t="s">
        <v>339</v>
      </c>
      <c r="C714" s="40"/>
      <c r="D714" s="38" t="s">
        <v>8</v>
      </c>
      <c r="E714" s="2">
        <f>SUM(F714:L714)</f>
        <v>5415.0107100000005</v>
      </c>
      <c r="F714" s="2">
        <f>SUM(F715:F718)</f>
        <v>0</v>
      </c>
      <c r="G714" s="3">
        <f>SUM(G715:G718)</f>
        <v>2752.1</v>
      </c>
      <c r="H714" s="3">
        <f>SUM(H715:H718)</f>
        <v>2662.9107100000001</v>
      </c>
      <c r="I714" s="3">
        <f>SUM(I715:I718)</f>
        <v>0</v>
      </c>
      <c r="J714" s="3">
        <f>SUM(J715:J718)</f>
        <v>0</v>
      </c>
      <c r="K714" s="3">
        <v>0</v>
      </c>
      <c r="L714" s="3">
        <v>0</v>
      </c>
      <c r="M714" s="60" t="s">
        <v>207</v>
      </c>
      <c r="N714" s="60" t="s">
        <v>26</v>
      </c>
      <c r="O714" s="60" t="s">
        <v>62</v>
      </c>
    </row>
    <row r="715" spans="1:15" s="45" customFormat="1" ht="16.5" customHeight="1" x14ac:dyDescent="0.25">
      <c r="A715" s="65"/>
      <c r="B715" s="57"/>
      <c r="C715" s="40"/>
      <c r="D715" s="38" t="s">
        <v>9</v>
      </c>
      <c r="E715" s="2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60"/>
      <c r="N715" s="60"/>
      <c r="O715" s="60"/>
    </row>
    <row r="716" spans="1:15" s="45" customFormat="1" ht="16.5" customHeight="1" x14ac:dyDescent="0.25">
      <c r="A716" s="65"/>
      <c r="B716" s="57"/>
      <c r="C716" s="40"/>
      <c r="D716" s="38" t="s">
        <v>10</v>
      </c>
      <c r="E716" s="2">
        <f>SUM(F716:L716)</f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60"/>
      <c r="N716" s="60"/>
      <c r="O716" s="60"/>
    </row>
    <row r="717" spans="1:15" s="45" customFormat="1" ht="16.5" customHeight="1" x14ac:dyDescent="0.25">
      <c r="A717" s="65"/>
      <c r="B717" s="57"/>
      <c r="C717" s="40" t="s">
        <v>255</v>
      </c>
      <c r="D717" s="38" t="s">
        <v>11</v>
      </c>
      <c r="E717" s="2">
        <f>SUM(F717:L717)</f>
        <v>5415.0107100000005</v>
      </c>
      <c r="F717" s="2">
        <v>0</v>
      </c>
      <c r="G717" s="3">
        <v>2752.1</v>
      </c>
      <c r="H717" s="3">
        <v>2662.9107100000001</v>
      </c>
      <c r="I717" s="3">
        <v>0</v>
      </c>
      <c r="J717" s="3">
        <v>0</v>
      </c>
      <c r="K717" s="3">
        <v>0</v>
      </c>
      <c r="L717" s="3">
        <v>0</v>
      </c>
      <c r="M717" s="60"/>
      <c r="N717" s="60"/>
      <c r="O717" s="60"/>
    </row>
    <row r="718" spans="1:15" s="45" customFormat="1" ht="16.5" customHeight="1" x14ac:dyDescent="0.25">
      <c r="A718" s="65"/>
      <c r="B718" s="57"/>
      <c r="C718" s="40"/>
      <c r="D718" s="38" t="s">
        <v>12</v>
      </c>
      <c r="E718" s="2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60"/>
      <c r="N718" s="60"/>
      <c r="O718" s="60"/>
    </row>
    <row r="719" spans="1:15" s="45" customFormat="1" ht="15" customHeight="1" x14ac:dyDescent="0.25">
      <c r="A719" s="65" t="s">
        <v>328</v>
      </c>
      <c r="B719" s="57" t="s">
        <v>256</v>
      </c>
      <c r="C719" s="40"/>
      <c r="D719" s="38" t="s">
        <v>8</v>
      </c>
      <c r="E719" s="2">
        <f>SUM(F719:L719)</f>
        <v>98</v>
      </c>
      <c r="F719" s="2">
        <f>SUM(F720:F723)</f>
        <v>0</v>
      </c>
      <c r="G719" s="3">
        <f>SUM(G720:G723)</f>
        <v>98</v>
      </c>
      <c r="H719" s="3">
        <f>SUM(H720:H723)</f>
        <v>0</v>
      </c>
      <c r="I719" s="3">
        <f>SUM(I720:I723)</f>
        <v>0</v>
      </c>
      <c r="J719" s="3">
        <f>SUM(J720:J723)</f>
        <v>0</v>
      </c>
      <c r="K719" s="3">
        <v>0</v>
      </c>
      <c r="L719" s="3">
        <v>0</v>
      </c>
      <c r="M719" s="60" t="s">
        <v>14</v>
      </c>
      <c r="N719" s="60" t="s">
        <v>26</v>
      </c>
      <c r="O719" s="60" t="s">
        <v>62</v>
      </c>
    </row>
    <row r="720" spans="1:15" s="45" customFormat="1" ht="15" customHeight="1" x14ac:dyDescent="0.25">
      <c r="A720" s="65"/>
      <c r="B720" s="57"/>
      <c r="C720" s="40"/>
      <c r="D720" s="38" t="s">
        <v>9</v>
      </c>
      <c r="E720" s="2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60"/>
      <c r="N720" s="60"/>
      <c r="O720" s="60"/>
    </row>
    <row r="721" spans="1:15" s="45" customFormat="1" ht="15" customHeight="1" x14ac:dyDescent="0.25">
      <c r="A721" s="65"/>
      <c r="B721" s="57"/>
      <c r="C721" s="40"/>
      <c r="D721" s="38" t="s">
        <v>10</v>
      </c>
      <c r="E721" s="2">
        <f>SUM(F721:L721)</f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60"/>
      <c r="N721" s="60"/>
      <c r="O721" s="60"/>
    </row>
    <row r="722" spans="1:15" s="45" customFormat="1" ht="15" customHeight="1" x14ac:dyDescent="0.25">
      <c r="A722" s="65"/>
      <c r="B722" s="57"/>
      <c r="C722" s="40" t="s">
        <v>257</v>
      </c>
      <c r="D722" s="38" t="s">
        <v>11</v>
      </c>
      <c r="E722" s="2">
        <f>SUM(F722:L722)</f>
        <v>98</v>
      </c>
      <c r="F722" s="2">
        <v>0</v>
      </c>
      <c r="G722" s="3">
        <v>98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60"/>
      <c r="N722" s="60"/>
      <c r="O722" s="60"/>
    </row>
    <row r="723" spans="1:15" s="45" customFormat="1" ht="15" customHeight="1" x14ac:dyDescent="0.25">
      <c r="A723" s="65"/>
      <c r="B723" s="57"/>
      <c r="C723" s="40"/>
      <c r="D723" s="38" t="s">
        <v>12</v>
      </c>
      <c r="E723" s="2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60"/>
      <c r="N723" s="60"/>
      <c r="O723" s="60"/>
    </row>
    <row r="724" spans="1:15" s="45" customFormat="1" ht="15" customHeight="1" x14ac:dyDescent="0.25">
      <c r="A724" s="65" t="s">
        <v>329</v>
      </c>
      <c r="B724" s="57" t="s">
        <v>355</v>
      </c>
      <c r="C724" s="40"/>
      <c r="D724" s="38" t="s">
        <v>8</v>
      </c>
      <c r="E724" s="2">
        <f>SUM(F724:L724)</f>
        <v>40.485819999999997</v>
      </c>
      <c r="F724" s="2">
        <f>SUM(F725:F728)</f>
        <v>0</v>
      </c>
      <c r="G724" s="3">
        <f>SUM(G725:G728)</f>
        <v>0</v>
      </c>
      <c r="H724" s="3">
        <f>SUM(H725:H728)</f>
        <v>40.485819999999997</v>
      </c>
      <c r="I724" s="3">
        <f>SUM(I725:I728)</f>
        <v>0</v>
      </c>
      <c r="J724" s="3">
        <f>SUM(J725:J728)</f>
        <v>0</v>
      </c>
      <c r="K724" s="3">
        <v>0</v>
      </c>
      <c r="L724" s="3">
        <v>0</v>
      </c>
      <c r="M724" s="60" t="s">
        <v>258</v>
      </c>
      <c r="N724" s="60" t="s">
        <v>26</v>
      </c>
      <c r="O724" s="60" t="s">
        <v>62</v>
      </c>
    </row>
    <row r="725" spans="1:15" s="45" customFormat="1" ht="15" customHeight="1" x14ac:dyDescent="0.25">
      <c r="A725" s="65"/>
      <c r="B725" s="57"/>
      <c r="C725" s="40"/>
      <c r="D725" s="38" t="s">
        <v>9</v>
      </c>
      <c r="E725" s="2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60"/>
      <c r="N725" s="60"/>
      <c r="O725" s="60"/>
    </row>
    <row r="726" spans="1:15" s="45" customFormat="1" ht="15" customHeight="1" x14ac:dyDescent="0.25">
      <c r="A726" s="65"/>
      <c r="B726" s="57"/>
      <c r="C726" s="40"/>
      <c r="D726" s="38" t="s">
        <v>10</v>
      </c>
      <c r="E726" s="2">
        <f>SUM(F726:L726)</f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60"/>
      <c r="N726" s="60"/>
      <c r="O726" s="60"/>
    </row>
    <row r="727" spans="1:15" s="45" customFormat="1" ht="15" customHeight="1" x14ac:dyDescent="0.25">
      <c r="A727" s="65"/>
      <c r="B727" s="57"/>
      <c r="C727" s="40" t="s">
        <v>356</v>
      </c>
      <c r="D727" s="38" t="s">
        <v>11</v>
      </c>
      <c r="E727" s="2">
        <f>SUM(F727:L727)</f>
        <v>40.485819999999997</v>
      </c>
      <c r="F727" s="2">
        <v>0</v>
      </c>
      <c r="G727" s="3">
        <v>0</v>
      </c>
      <c r="H727" s="3">
        <v>40.485819999999997</v>
      </c>
      <c r="I727" s="3">
        <v>0</v>
      </c>
      <c r="J727" s="3">
        <v>0</v>
      </c>
      <c r="K727" s="3">
        <v>0</v>
      </c>
      <c r="L727" s="3">
        <v>0</v>
      </c>
      <c r="M727" s="60"/>
      <c r="N727" s="60"/>
      <c r="O727" s="60"/>
    </row>
    <row r="728" spans="1:15" s="45" customFormat="1" ht="15" customHeight="1" x14ac:dyDescent="0.25">
      <c r="A728" s="65"/>
      <c r="B728" s="57"/>
      <c r="C728" s="40"/>
      <c r="D728" s="38" t="s">
        <v>12</v>
      </c>
      <c r="E728" s="2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60"/>
      <c r="N728" s="60"/>
      <c r="O728" s="60"/>
    </row>
    <row r="729" spans="1:15" s="45" customFormat="1" ht="15" customHeight="1" x14ac:dyDescent="0.25">
      <c r="A729" s="65" t="s">
        <v>33</v>
      </c>
      <c r="B729" s="57" t="s">
        <v>31</v>
      </c>
      <c r="C729" s="70" t="s">
        <v>55</v>
      </c>
      <c r="D729" s="38" t="s">
        <v>8</v>
      </c>
      <c r="E729" s="5">
        <f>SUM(F729:L729)</f>
        <v>18337.15985</v>
      </c>
      <c r="F729" s="4">
        <f>SUM(F730:F733)</f>
        <v>1817.6150700000001</v>
      </c>
      <c r="G729" s="4">
        <f>SUM(G730:G733)</f>
        <v>6294.2355600000001</v>
      </c>
      <c r="H729" s="4">
        <f>SUM(H730:H733)</f>
        <v>6021.1893799999998</v>
      </c>
      <c r="I729" s="4">
        <f>SUM(I730:I733)</f>
        <v>4204.1198400000003</v>
      </c>
      <c r="J729" s="4">
        <f>SUM(J730:J733)</f>
        <v>0</v>
      </c>
      <c r="K729" s="4">
        <v>0</v>
      </c>
      <c r="L729" s="4">
        <v>0</v>
      </c>
      <c r="M729" s="60" t="s">
        <v>14</v>
      </c>
      <c r="N729" s="60" t="s">
        <v>26</v>
      </c>
      <c r="O729" s="60" t="s">
        <v>62</v>
      </c>
    </row>
    <row r="730" spans="1:15" s="45" customFormat="1" ht="15" customHeight="1" x14ac:dyDescent="0.25">
      <c r="A730" s="65"/>
      <c r="B730" s="57"/>
      <c r="C730" s="70"/>
      <c r="D730" s="38" t="s">
        <v>9</v>
      </c>
      <c r="E730" s="5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60"/>
      <c r="N730" s="60"/>
      <c r="O730" s="60"/>
    </row>
    <row r="731" spans="1:15" s="45" customFormat="1" ht="15" customHeight="1" x14ac:dyDescent="0.25">
      <c r="A731" s="65"/>
      <c r="B731" s="57"/>
      <c r="C731" s="70"/>
      <c r="D731" s="38" t="s">
        <v>10</v>
      </c>
      <c r="E731" s="5">
        <f>SUM(F731:L731)</f>
        <v>3299.0013300000001</v>
      </c>
      <c r="F731" s="5">
        <f>+F736+F751+F771+F776+F781+F786+F791+F796+F801</f>
        <v>0</v>
      </c>
      <c r="G731" s="5">
        <f t="shared" ref="G731:L732" si="150">+G736+G751+G771+G776+G781+G786+G791+G796+G801</f>
        <v>3299.0013300000001</v>
      </c>
      <c r="H731" s="5">
        <f t="shared" si="150"/>
        <v>0</v>
      </c>
      <c r="I731" s="5">
        <f t="shared" si="150"/>
        <v>0</v>
      </c>
      <c r="J731" s="5">
        <f t="shared" si="150"/>
        <v>0</v>
      </c>
      <c r="K731" s="5">
        <f t="shared" si="150"/>
        <v>0</v>
      </c>
      <c r="L731" s="5">
        <f t="shared" si="150"/>
        <v>0</v>
      </c>
      <c r="M731" s="60"/>
      <c r="N731" s="60"/>
      <c r="O731" s="60"/>
    </row>
    <row r="732" spans="1:15" s="45" customFormat="1" ht="15" customHeight="1" x14ac:dyDescent="0.25">
      <c r="A732" s="65"/>
      <c r="B732" s="57"/>
      <c r="C732" s="70"/>
      <c r="D732" s="38" t="s">
        <v>11</v>
      </c>
      <c r="E732" s="5">
        <f>SUM(F732:L732)</f>
        <v>15038.158520000001</v>
      </c>
      <c r="F732" s="5">
        <f>+F737+F752+F772+F777+F782+F787+F792+F797+F802</f>
        <v>1817.6150700000001</v>
      </c>
      <c r="G732" s="5">
        <f t="shared" si="150"/>
        <v>2995.23423</v>
      </c>
      <c r="H732" s="5">
        <f>+H737+H752+H772+H777+H782+H787+H792+H797+H802</f>
        <v>6021.1893799999998</v>
      </c>
      <c r="I732" s="5">
        <f t="shared" si="150"/>
        <v>4204.1198400000003</v>
      </c>
      <c r="J732" s="5">
        <f t="shared" si="150"/>
        <v>0</v>
      </c>
      <c r="K732" s="5">
        <f t="shared" si="150"/>
        <v>0</v>
      </c>
      <c r="L732" s="5">
        <f t="shared" si="150"/>
        <v>0</v>
      </c>
      <c r="M732" s="60"/>
      <c r="N732" s="60"/>
      <c r="O732" s="60"/>
    </row>
    <row r="733" spans="1:15" s="45" customFormat="1" ht="15" customHeight="1" x14ac:dyDescent="0.25">
      <c r="A733" s="65"/>
      <c r="B733" s="57"/>
      <c r="C733" s="70"/>
      <c r="D733" s="38" t="s">
        <v>12</v>
      </c>
      <c r="E733" s="5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60"/>
      <c r="N733" s="60"/>
      <c r="O733" s="60"/>
    </row>
    <row r="734" spans="1:15" s="45" customFormat="1" ht="15" customHeight="1" x14ac:dyDescent="0.25">
      <c r="A734" s="65" t="s">
        <v>88</v>
      </c>
      <c r="B734" s="57" t="s">
        <v>43</v>
      </c>
      <c r="C734" s="20"/>
      <c r="D734" s="38" t="s">
        <v>8</v>
      </c>
      <c r="E734" s="5">
        <f>SUM(F734:L734)</f>
        <v>15559.474709999999</v>
      </c>
      <c r="F734" s="4">
        <f>SUM(F735:F738)</f>
        <v>1718.6150700000001</v>
      </c>
      <c r="G734" s="4">
        <f>SUM(G735:G738)</f>
        <v>6071.2355600000001</v>
      </c>
      <c r="H734" s="4">
        <f>SUM(H735:H738)</f>
        <v>3565.5042400000002</v>
      </c>
      <c r="I734" s="4">
        <f>SUM(I735:I738)</f>
        <v>4204.1198400000003</v>
      </c>
      <c r="J734" s="4">
        <f>SUM(J735:J738)</f>
        <v>0</v>
      </c>
      <c r="K734" s="4">
        <v>0</v>
      </c>
      <c r="L734" s="4">
        <v>0</v>
      </c>
      <c r="M734" s="60" t="s">
        <v>14</v>
      </c>
      <c r="N734" s="60" t="s">
        <v>26</v>
      </c>
      <c r="O734" s="60" t="s">
        <v>62</v>
      </c>
    </row>
    <row r="735" spans="1:15" s="45" customFormat="1" ht="15" customHeight="1" x14ac:dyDescent="0.25">
      <c r="A735" s="65"/>
      <c r="B735" s="57"/>
      <c r="C735" s="20"/>
      <c r="D735" s="38" t="s">
        <v>9</v>
      </c>
      <c r="E735" s="5">
        <v>0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60"/>
      <c r="N735" s="60"/>
      <c r="O735" s="60"/>
    </row>
    <row r="736" spans="1:15" s="45" customFormat="1" ht="15" customHeight="1" x14ac:dyDescent="0.25">
      <c r="A736" s="65"/>
      <c r="B736" s="57"/>
      <c r="C736" s="27" t="s">
        <v>221</v>
      </c>
      <c r="D736" s="38" t="s">
        <v>10</v>
      </c>
      <c r="E736" s="5">
        <f>SUM(F736:L736)</f>
        <v>3299.0013300000001</v>
      </c>
      <c r="F736" s="5">
        <v>0</v>
      </c>
      <c r="G736" s="5">
        <f>+G746+G741</f>
        <v>3299.0013300000001</v>
      </c>
      <c r="H736" s="5">
        <f>+H746</f>
        <v>0</v>
      </c>
      <c r="I736" s="5">
        <f>+I746</f>
        <v>0</v>
      </c>
      <c r="J736" s="5">
        <f>+J746</f>
        <v>0</v>
      </c>
      <c r="K736" s="5">
        <f>+K746</f>
        <v>0</v>
      </c>
      <c r="L736" s="5">
        <f>+L746</f>
        <v>0</v>
      </c>
      <c r="M736" s="60"/>
      <c r="N736" s="60"/>
      <c r="O736" s="60"/>
    </row>
    <row r="737" spans="1:15" s="45" customFormat="1" ht="24" customHeight="1" x14ac:dyDescent="0.25">
      <c r="A737" s="65"/>
      <c r="B737" s="57"/>
      <c r="C737" s="28" t="s">
        <v>222</v>
      </c>
      <c r="D737" s="38" t="s">
        <v>11</v>
      </c>
      <c r="E737" s="5">
        <f>SUM(F737:L737)</f>
        <v>12260.473379999999</v>
      </c>
      <c r="F737" s="5">
        <f>+F747</f>
        <v>1718.6150700000001</v>
      </c>
      <c r="G737" s="5">
        <f>+G747+G742</f>
        <v>2772.23423</v>
      </c>
      <c r="H737" s="5">
        <f>+H747</f>
        <v>3565.5042400000002</v>
      </c>
      <c r="I737" s="5">
        <f>+I747</f>
        <v>4204.1198400000003</v>
      </c>
      <c r="J737" s="5">
        <f>+J747</f>
        <v>0</v>
      </c>
      <c r="K737" s="5">
        <f t="shared" ref="K737:L737" si="151">+K747</f>
        <v>0</v>
      </c>
      <c r="L737" s="5">
        <f t="shared" si="151"/>
        <v>0</v>
      </c>
      <c r="M737" s="60"/>
      <c r="N737" s="60"/>
      <c r="O737" s="60"/>
    </row>
    <row r="738" spans="1:15" s="45" customFormat="1" ht="15" customHeight="1" x14ac:dyDescent="0.25">
      <c r="A738" s="65"/>
      <c r="B738" s="57"/>
      <c r="C738" s="20"/>
      <c r="D738" s="38" t="s">
        <v>12</v>
      </c>
      <c r="E738" s="5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60"/>
      <c r="N738" s="60"/>
      <c r="O738" s="60"/>
    </row>
    <row r="739" spans="1:15" s="45" customFormat="1" ht="15" customHeight="1" x14ac:dyDescent="0.25">
      <c r="A739" s="67" t="s">
        <v>89</v>
      </c>
      <c r="B739" s="68" t="s">
        <v>229</v>
      </c>
      <c r="C739" s="20"/>
      <c r="D739" s="38" t="s">
        <v>8</v>
      </c>
      <c r="E739" s="5">
        <f>SUM(F739:L739)</f>
        <v>4123.7516599999999</v>
      </c>
      <c r="F739" s="4">
        <f>SUM(F740:F743)</f>
        <v>0</v>
      </c>
      <c r="G739" s="3">
        <f>SUM(G740:G743)</f>
        <v>4123.7516599999999</v>
      </c>
      <c r="H739" s="3">
        <f>SUM(H740:H743)</f>
        <v>0</v>
      </c>
      <c r="I739" s="3">
        <f>SUM(I740:I743)</f>
        <v>0</v>
      </c>
      <c r="J739" s="3">
        <f>SUM(J740:J743)</f>
        <v>0</v>
      </c>
      <c r="K739" s="3">
        <v>0</v>
      </c>
      <c r="L739" s="3">
        <v>0</v>
      </c>
      <c r="M739" s="60" t="s">
        <v>14</v>
      </c>
      <c r="N739" s="59" t="s">
        <v>21</v>
      </c>
      <c r="O739" s="60" t="s">
        <v>62</v>
      </c>
    </row>
    <row r="740" spans="1:15" s="45" customFormat="1" ht="15" customHeight="1" x14ac:dyDescent="0.25">
      <c r="A740" s="67"/>
      <c r="B740" s="68"/>
      <c r="C740" s="22"/>
      <c r="D740" s="38" t="s">
        <v>9</v>
      </c>
      <c r="E740" s="5">
        <v>0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60"/>
      <c r="N740" s="59"/>
      <c r="O740" s="60"/>
    </row>
    <row r="741" spans="1:15" s="45" customFormat="1" ht="15" customHeight="1" x14ac:dyDescent="0.25">
      <c r="A741" s="67"/>
      <c r="B741" s="68"/>
      <c r="C741" s="29" t="s">
        <v>221</v>
      </c>
      <c r="D741" s="38" t="s">
        <v>10</v>
      </c>
      <c r="E741" s="5">
        <f>SUM(F741:L741)</f>
        <v>3299.0013300000001</v>
      </c>
      <c r="F741" s="8">
        <v>0</v>
      </c>
      <c r="G741" s="9">
        <v>3299.0013300000001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60"/>
      <c r="N741" s="59"/>
      <c r="O741" s="60"/>
    </row>
    <row r="742" spans="1:15" s="45" customFormat="1" ht="15" customHeight="1" x14ac:dyDescent="0.25">
      <c r="A742" s="67"/>
      <c r="B742" s="68"/>
      <c r="C742" s="30" t="s">
        <v>227</v>
      </c>
      <c r="D742" s="38" t="s">
        <v>11</v>
      </c>
      <c r="E742" s="5">
        <f>SUM(F742:L742)</f>
        <v>824.75032999999996</v>
      </c>
      <c r="F742" s="8">
        <v>0</v>
      </c>
      <c r="G742" s="9">
        <v>824.75032999999996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60"/>
      <c r="N742" s="59"/>
      <c r="O742" s="60"/>
    </row>
    <row r="743" spans="1:15" s="45" customFormat="1" ht="15" customHeight="1" x14ac:dyDescent="0.25">
      <c r="A743" s="67"/>
      <c r="B743" s="68"/>
      <c r="C743" s="22"/>
      <c r="D743" s="38" t="s">
        <v>12</v>
      </c>
      <c r="E743" s="5">
        <v>0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60"/>
      <c r="N743" s="59"/>
      <c r="O743" s="60"/>
    </row>
    <row r="744" spans="1:15" s="45" customFormat="1" ht="15" customHeight="1" x14ac:dyDescent="0.25">
      <c r="A744" s="67" t="s">
        <v>228</v>
      </c>
      <c r="B744" s="68" t="s">
        <v>86</v>
      </c>
      <c r="C744" s="20"/>
      <c r="D744" s="38" t="s">
        <v>8</v>
      </c>
      <c r="E744" s="5">
        <f t="shared" ref="E744:E757" si="152">SUM(F744:L744)</f>
        <v>11435.723050000001</v>
      </c>
      <c r="F744" s="6">
        <f>SUM(F745:F748)</f>
        <v>1718.6150700000001</v>
      </c>
      <c r="G744" s="5">
        <f>SUM(G745:G748)</f>
        <v>1947.4838999999999</v>
      </c>
      <c r="H744" s="5">
        <f>SUM(H745:H748)</f>
        <v>3565.5042400000002</v>
      </c>
      <c r="I744" s="5">
        <f>SUM(I745:I748)</f>
        <v>4204.1198400000003</v>
      </c>
      <c r="J744" s="5">
        <f>SUM(J745:J748)</f>
        <v>0</v>
      </c>
      <c r="K744" s="5">
        <f t="shared" ref="K744:L744" si="153">SUM(K745:K748)</f>
        <v>0</v>
      </c>
      <c r="L744" s="5">
        <f t="shared" si="153"/>
        <v>0</v>
      </c>
      <c r="M744" s="60" t="s">
        <v>14</v>
      </c>
      <c r="N744" s="59" t="s">
        <v>21</v>
      </c>
      <c r="O744" s="60" t="s">
        <v>62</v>
      </c>
    </row>
    <row r="745" spans="1:15" s="45" customFormat="1" ht="15" customHeight="1" x14ac:dyDescent="0.25">
      <c r="A745" s="67"/>
      <c r="B745" s="68"/>
      <c r="C745" s="20"/>
      <c r="D745" s="38" t="s">
        <v>9</v>
      </c>
      <c r="E745" s="5">
        <v>0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60"/>
      <c r="N745" s="59"/>
      <c r="O745" s="60"/>
    </row>
    <row r="746" spans="1:15" s="45" customFormat="1" ht="15" customHeight="1" x14ac:dyDescent="0.25">
      <c r="A746" s="67"/>
      <c r="B746" s="68"/>
      <c r="C746" s="27"/>
      <c r="D746" s="38" t="s">
        <v>10</v>
      </c>
      <c r="E746" s="5">
        <f t="shared" si="152"/>
        <v>0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60"/>
      <c r="N746" s="59"/>
      <c r="O746" s="60"/>
    </row>
    <row r="747" spans="1:15" s="45" customFormat="1" ht="15" customHeight="1" x14ac:dyDescent="0.25">
      <c r="A747" s="67"/>
      <c r="B747" s="68"/>
      <c r="C747" s="30">
        <v>1820278160</v>
      </c>
      <c r="D747" s="38" t="s">
        <v>11</v>
      </c>
      <c r="E747" s="5">
        <f t="shared" si="152"/>
        <v>11435.723050000001</v>
      </c>
      <c r="F747" s="26">
        <v>1718.6150700000001</v>
      </c>
      <c r="G747" s="10">
        <v>1947.4838999999999</v>
      </c>
      <c r="H747" s="10">
        <v>3565.5042400000002</v>
      </c>
      <c r="I747" s="10">
        <v>4204.1198400000003</v>
      </c>
      <c r="J747" s="10">
        <v>0</v>
      </c>
      <c r="K747" s="10">
        <v>0</v>
      </c>
      <c r="L747" s="10">
        <v>0</v>
      </c>
      <c r="M747" s="60"/>
      <c r="N747" s="59"/>
      <c r="O747" s="60"/>
    </row>
    <row r="748" spans="1:15" s="45" customFormat="1" ht="15" customHeight="1" x14ac:dyDescent="0.25">
      <c r="A748" s="67"/>
      <c r="B748" s="68"/>
      <c r="C748" s="20"/>
      <c r="D748" s="38" t="s">
        <v>12</v>
      </c>
      <c r="E748" s="5">
        <v>0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60"/>
      <c r="N748" s="59"/>
      <c r="O748" s="60"/>
    </row>
    <row r="749" spans="1:15" s="45" customFormat="1" ht="15" customHeight="1" x14ac:dyDescent="0.25">
      <c r="A749" s="65" t="s">
        <v>44</v>
      </c>
      <c r="B749" s="57" t="s">
        <v>60</v>
      </c>
      <c r="C749" s="70" t="s">
        <v>338</v>
      </c>
      <c r="D749" s="38" t="s">
        <v>8</v>
      </c>
      <c r="E749" s="5">
        <f>SUM(F749:L749)</f>
        <v>1946.01514</v>
      </c>
      <c r="F749" s="4">
        <f>SUM(F750:F753)</f>
        <v>99</v>
      </c>
      <c r="G749" s="4">
        <f>SUM(G750:G753)</f>
        <v>10</v>
      </c>
      <c r="H749" s="4">
        <f>SUM(H750:H753)</f>
        <v>1837.01514</v>
      </c>
      <c r="I749" s="4">
        <f>SUM(I750:I753)</f>
        <v>0</v>
      </c>
      <c r="J749" s="4">
        <f>SUM(J750:J753)</f>
        <v>0</v>
      </c>
      <c r="K749" s="4">
        <v>0</v>
      </c>
      <c r="L749" s="4">
        <v>0</v>
      </c>
      <c r="M749" s="60" t="s">
        <v>14</v>
      </c>
      <c r="N749" s="60" t="s">
        <v>26</v>
      </c>
      <c r="O749" s="60" t="s">
        <v>62</v>
      </c>
    </row>
    <row r="750" spans="1:15" s="45" customFormat="1" ht="15" customHeight="1" x14ac:dyDescent="0.25">
      <c r="A750" s="65"/>
      <c r="B750" s="57"/>
      <c r="C750" s="70"/>
      <c r="D750" s="38" t="s">
        <v>9</v>
      </c>
      <c r="E750" s="5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60"/>
      <c r="N750" s="60"/>
      <c r="O750" s="60"/>
    </row>
    <row r="751" spans="1:15" s="45" customFormat="1" ht="15" customHeight="1" x14ac:dyDescent="0.25">
      <c r="A751" s="65"/>
      <c r="B751" s="57"/>
      <c r="C751" s="70"/>
      <c r="D751" s="38" t="s">
        <v>10</v>
      </c>
      <c r="E751" s="5">
        <f t="shared" si="152"/>
        <v>0</v>
      </c>
      <c r="F751" s="5">
        <f>+F756+F761++F766</f>
        <v>0</v>
      </c>
      <c r="G751" s="5">
        <f t="shared" ref="G751:L752" si="154">+G756+G761++G766</f>
        <v>0</v>
      </c>
      <c r="H751" s="5">
        <f t="shared" si="154"/>
        <v>0</v>
      </c>
      <c r="I751" s="5">
        <f t="shared" si="154"/>
        <v>0</v>
      </c>
      <c r="J751" s="5">
        <f t="shared" si="154"/>
        <v>0</v>
      </c>
      <c r="K751" s="5">
        <f t="shared" si="154"/>
        <v>0</v>
      </c>
      <c r="L751" s="5">
        <f t="shared" si="154"/>
        <v>0</v>
      </c>
      <c r="M751" s="60"/>
      <c r="N751" s="60"/>
      <c r="O751" s="60"/>
    </row>
    <row r="752" spans="1:15" s="45" customFormat="1" ht="15" customHeight="1" x14ac:dyDescent="0.25">
      <c r="A752" s="65"/>
      <c r="B752" s="57"/>
      <c r="C752" s="70"/>
      <c r="D752" s="38" t="s">
        <v>11</v>
      </c>
      <c r="E752" s="5">
        <f t="shared" si="152"/>
        <v>1946.01514</v>
      </c>
      <c r="F752" s="5">
        <f>+F757+F762++F767</f>
        <v>99</v>
      </c>
      <c r="G752" s="5">
        <f t="shared" si="154"/>
        <v>10</v>
      </c>
      <c r="H752" s="5">
        <f t="shared" si="154"/>
        <v>1837.01514</v>
      </c>
      <c r="I752" s="5">
        <f t="shared" si="154"/>
        <v>0</v>
      </c>
      <c r="J752" s="5">
        <f t="shared" si="154"/>
        <v>0</v>
      </c>
      <c r="K752" s="5">
        <f t="shared" si="154"/>
        <v>0</v>
      </c>
      <c r="L752" s="5">
        <f t="shared" si="154"/>
        <v>0</v>
      </c>
      <c r="M752" s="60"/>
      <c r="N752" s="60"/>
      <c r="O752" s="60"/>
    </row>
    <row r="753" spans="1:15" s="45" customFormat="1" ht="15" customHeight="1" x14ac:dyDescent="0.25">
      <c r="A753" s="65"/>
      <c r="B753" s="57"/>
      <c r="C753" s="70"/>
      <c r="D753" s="38" t="s">
        <v>12</v>
      </c>
      <c r="E753" s="5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60"/>
      <c r="N753" s="60"/>
      <c r="O753" s="60"/>
    </row>
    <row r="754" spans="1:15" s="45" customFormat="1" ht="15" customHeight="1" x14ac:dyDescent="0.25">
      <c r="A754" s="67" t="s">
        <v>87</v>
      </c>
      <c r="B754" s="68" t="s">
        <v>76</v>
      </c>
      <c r="C754" s="20"/>
      <c r="D754" s="38" t="s">
        <v>8</v>
      </c>
      <c r="E754" s="5">
        <f>SUM(F754:L754)</f>
        <v>99</v>
      </c>
      <c r="F754" s="4">
        <f>SUM(F755:F758)</f>
        <v>99</v>
      </c>
      <c r="G754" s="4">
        <f>SUM(G755:G758)</f>
        <v>0</v>
      </c>
      <c r="H754" s="4">
        <f>SUM(H755:H758)</f>
        <v>0</v>
      </c>
      <c r="I754" s="4">
        <f>SUM(I755:I758)</f>
        <v>0</v>
      </c>
      <c r="J754" s="4">
        <f>SUM(J755:J758)</f>
        <v>0</v>
      </c>
      <c r="K754" s="4">
        <v>0</v>
      </c>
      <c r="L754" s="4">
        <v>0</v>
      </c>
      <c r="M754" s="60" t="s">
        <v>202</v>
      </c>
      <c r="N754" s="59" t="s">
        <v>21</v>
      </c>
      <c r="O754" s="60" t="s">
        <v>62</v>
      </c>
    </row>
    <row r="755" spans="1:15" s="45" customFormat="1" ht="15" customHeight="1" x14ac:dyDescent="0.25">
      <c r="A755" s="67"/>
      <c r="B755" s="68"/>
      <c r="C755" s="40"/>
      <c r="D755" s="38" t="s">
        <v>9</v>
      </c>
      <c r="E755" s="5">
        <v>0</v>
      </c>
      <c r="F755" s="8">
        <v>0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60"/>
      <c r="N755" s="59"/>
      <c r="O755" s="60"/>
    </row>
    <row r="756" spans="1:15" s="45" customFormat="1" ht="15" customHeight="1" x14ac:dyDescent="0.25">
      <c r="A756" s="67"/>
      <c r="B756" s="68"/>
      <c r="C756" s="31"/>
      <c r="D756" s="38" t="s">
        <v>10</v>
      </c>
      <c r="E756" s="5">
        <f t="shared" si="152"/>
        <v>0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60"/>
      <c r="N756" s="59"/>
      <c r="O756" s="60"/>
    </row>
    <row r="757" spans="1:15" s="45" customFormat="1" ht="15" customHeight="1" x14ac:dyDescent="0.25">
      <c r="A757" s="67"/>
      <c r="B757" s="68"/>
      <c r="C757" s="35" t="s">
        <v>99</v>
      </c>
      <c r="D757" s="38" t="s">
        <v>11</v>
      </c>
      <c r="E757" s="5">
        <f t="shared" si="152"/>
        <v>99</v>
      </c>
      <c r="F757" s="10">
        <v>99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60"/>
      <c r="N757" s="59"/>
      <c r="O757" s="60"/>
    </row>
    <row r="758" spans="1:15" s="45" customFormat="1" ht="15" customHeight="1" x14ac:dyDescent="0.25">
      <c r="A758" s="67"/>
      <c r="B758" s="68"/>
      <c r="C758" s="35"/>
      <c r="D758" s="38" t="s">
        <v>12</v>
      </c>
      <c r="E758" s="5">
        <v>0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60"/>
      <c r="N758" s="59"/>
      <c r="O758" s="60"/>
    </row>
    <row r="759" spans="1:15" s="45" customFormat="1" ht="15" customHeight="1" x14ac:dyDescent="0.25">
      <c r="A759" s="67" t="s">
        <v>90</v>
      </c>
      <c r="B759" s="68" t="s">
        <v>254</v>
      </c>
      <c r="C759" s="35"/>
      <c r="D759" s="38" t="s">
        <v>8</v>
      </c>
      <c r="E759" s="5">
        <f>SUM(F759:L759)</f>
        <v>20</v>
      </c>
      <c r="F759" s="4">
        <f>SUM(F760:F763)</f>
        <v>0</v>
      </c>
      <c r="G759" s="4">
        <f>SUM(G760:G763)</f>
        <v>20</v>
      </c>
      <c r="H759" s="4">
        <f>SUM(H760:H763)</f>
        <v>0</v>
      </c>
      <c r="I759" s="4">
        <f>SUM(I760:I763)</f>
        <v>0</v>
      </c>
      <c r="J759" s="4">
        <f>SUM(J760:J763)</f>
        <v>0</v>
      </c>
      <c r="K759" s="4">
        <v>0</v>
      </c>
      <c r="L759" s="4">
        <v>0</v>
      </c>
      <c r="M759" s="60" t="s">
        <v>202</v>
      </c>
      <c r="N759" s="59" t="s">
        <v>21</v>
      </c>
      <c r="O759" s="60" t="s">
        <v>62</v>
      </c>
    </row>
    <row r="760" spans="1:15" s="45" customFormat="1" ht="15" customHeight="1" x14ac:dyDescent="0.25">
      <c r="A760" s="67"/>
      <c r="B760" s="68"/>
      <c r="C760" s="35"/>
      <c r="D760" s="38" t="s">
        <v>9</v>
      </c>
      <c r="E760" s="5">
        <v>0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60"/>
      <c r="N760" s="59"/>
      <c r="O760" s="60"/>
    </row>
    <row r="761" spans="1:15" s="45" customFormat="1" ht="15" customHeight="1" x14ac:dyDescent="0.25">
      <c r="A761" s="67"/>
      <c r="B761" s="68"/>
      <c r="C761" s="31"/>
      <c r="D761" s="38" t="s">
        <v>10</v>
      </c>
      <c r="E761" s="5">
        <f>SUM(F761:L761)</f>
        <v>0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60"/>
      <c r="N761" s="59"/>
      <c r="O761" s="60"/>
    </row>
    <row r="762" spans="1:15" s="45" customFormat="1" ht="15" customHeight="1" x14ac:dyDescent="0.25">
      <c r="A762" s="67"/>
      <c r="B762" s="68"/>
      <c r="C762" s="35" t="s">
        <v>99</v>
      </c>
      <c r="D762" s="38" t="s">
        <v>11</v>
      </c>
      <c r="E762" s="5">
        <f>SUM(F762:L762)</f>
        <v>10</v>
      </c>
      <c r="F762" s="10">
        <v>0</v>
      </c>
      <c r="G762" s="10">
        <v>10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60"/>
      <c r="N762" s="59"/>
      <c r="O762" s="60"/>
    </row>
    <row r="763" spans="1:15" s="45" customFormat="1" ht="15" customHeight="1" x14ac:dyDescent="0.25">
      <c r="A763" s="67"/>
      <c r="B763" s="68"/>
      <c r="C763" s="35"/>
      <c r="D763" s="38" t="s">
        <v>12</v>
      </c>
      <c r="E763" s="5">
        <v>0</v>
      </c>
      <c r="F763" s="10">
        <v>0</v>
      </c>
      <c r="G763" s="10">
        <v>10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60"/>
      <c r="N763" s="59"/>
      <c r="O763" s="60"/>
    </row>
    <row r="764" spans="1:15" s="45" customFormat="1" ht="15" customHeight="1" x14ac:dyDescent="0.25">
      <c r="A764" s="67" t="s">
        <v>235</v>
      </c>
      <c r="B764" s="68" t="s">
        <v>264</v>
      </c>
      <c r="C764" s="35"/>
      <c r="D764" s="38" t="s">
        <v>8</v>
      </c>
      <c r="E764" s="5">
        <f>SUM(F764:L764)</f>
        <v>1857.01514</v>
      </c>
      <c r="F764" s="4">
        <f>SUM(F765:F768)</f>
        <v>0</v>
      </c>
      <c r="G764" s="4">
        <f>SUM(G765:G768)</f>
        <v>20</v>
      </c>
      <c r="H764" s="4">
        <f>SUM(H765:H768)</f>
        <v>1837.01514</v>
      </c>
      <c r="I764" s="4">
        <f>SUM(I765:I768)</f>
        <v>0</v>
      </c>
      <c r="J764" s="4">
        <f>SUM(J765:J768)</f>
        <v>0</v>
      </c>
      <c r="K764" s="4">
        <v>0</v>
      </c>
      <c r="L764" s="4">
        <v>0</v>
      </c>
      <c r="M764" s="60" t="s">
        <v>202</v>
      </c>
      <c r="N764" s="59" t="s">
        <v>21</v>
      </c>
      <c r="O764" s="60" t="s">
        <v>62</v>
      </c>
    </row>
    <row r="765" spans="1:15" s="45" customFormat="1" ht="15" customHeight="1" x14ac:dyDescent="0.25">
      <c r="A765" s="67"/>
      <c r="B765" s="68"/>
      <c r="C765" s="35"/>
      <c r="D765" s="38" t="s">
        <v>9</v>
      </c>
      <c r="E765" s="5">
        <v>0</v>
      </c>
      <c r="F765" s="10">
        <v>0</v>
      </c>
      <c r="G765" s="10">
        <v>10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60"/>
      <c r="N765" s="59"/>
      <c r="O765" s="60"/>
    </row>
    <row r="766" spans="1:15" s="45" customFormat="1" ht="15" customHeight="1" x14ac:dyDescent="0.25">
      <c r="A766" s="67"/>
      <c r="B766" s="68"/>
      <c r="C766" s="35" t="s">
        <v>99</v>
      </c>
      <c r="D766" s="38" t="s">
        <v>10</v>
      </c>
      <c r="E766" s="5">
        <f>SUM(F766:L766)</f>
        <v>0</v>
      </c>
      <c r="F766" s="10">
        <v>0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60"/>
      <c r="N766" s="59"/>
      <c r="O766" s="60"/>
    </row>
    <row r="767" spans="1:15" s="45" customFormat="1" ht="15" customHeight="1" x14ac:dyDescent="0.25">
      <c r="A767" s="67"/>
      <c r="B767" s="68"/>
      <c r="C767" s="35"/>
      <c r="D767" s="38" t="s">
        <v>11</v>
      </c>
      <c r="E767" s="5">
        <f>SUM(F767:L767)</f>
        <v>1837.01514</v>
      </c>
      <c r="F767" s="10">
        <v>0</v>
      </c>
      <c r="G767" s="10">
        <v>0</v>
      </c>
      <c r="H767" s="10">
        <v>1837.01514</v>
      </c>
      <c r="I767" s="10">
        <v>0</v>
      </c>
      <c r="J767" s="10">
        <v>0</v>
      </c>
      <c r="K767" s="10">
        <v>0</v>
      </c>
      <c r="L767" s="10">
        <v>0</v>
      </c>
      <c r="M767" s="60"/>
      <c r="N767" s="59"/>
      <c r="O767" s="60"/>
    </row>
    <row r="768" spans="1:15" s="45" customFormat="1" ht="15" customHeight="1" x14ac:dyDescent="0.25">
      <c r="A768" s="67"/>
      <c r="B768" s="68"/>
      <c r="C768" s="40"/>
      <c r="D768" s="38" t="s">
        <v>12</v>
      </c>
      <c r="E768" s="5">
        <v>0</v>
      </c>
      <c r="F768" s="5">
        <v>0</v>
      </c>
      <c r="G768" s="5">
        <v>10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60"/>
      <c r="N768" s="59"/>
      <c r="O768" s="60"/>
    </row>
    <row r="769" spans="1:17" ht="15" customHeight="1" x14ac:dyDescent="0.25">
      <c r="A769" s="65" t="s">
        <v>331</v>
      </c>
      <c r="B769" s="57" t="s">
        <v>250</v>
      </c>
      <c r="C769" s="20"/>
      <c r="D769" s="38" t="s">
        <v>8</v>
      </c>
      <c r="E769" s="5">
        <f>SUM(F769:L769)</f>
        <v>118</v>
      </c>
      <c r="F769" s="4">
        <f>SUM(F770:F773)</f>
        <v>0</v>
      </c>
      <c r="G769" s="4">
        <f>SUM(G770:G773)</f>
        <v>118</v>
      </c>
      <c r="H769" s="4">
        <f>SUM(H770:H773)</f>
        <v>0</v>
      </c>
      <c r="I769" s="4">
        <f>SUM(I770:I773)</f>
        <v>0</v>
      </c>
      <c r="J769" s="4">
        <f>SUM(J770:J773)</f>
        <v>0</v>
      </c>
      <c r="K769" s="4">
        <v>0</v>
      </c>
      <c r="L769" s="4">
        <v>0</v>
      </c>
      <c r="M769" s="60" t="s">
        <v>202</v>
      </c>
      <c r="N769" s="59" t="s">
        <v>21</v>
      </c>
      <c r="O769" s="60" t="s">
        <v>62</v>
      </c>
      <c r="Q769" s="45"/>
    </row>
    <row r="770" spans="1:17" ht="15" customHeight="1" x14ac:dyDescent="0.25">
      <c r="A770" s="65"/>
      <c r="B770" s="57"/>
      <c r="C770" s="20"/>
      <c r="D770" s="38" t="s">
        <v>9</v>
      </c>
      <c r="E770" s="5">
        <v>0</v>
      </c>
      <c r="F770" s="5">
        <v>0</v>
      </c>
      <c r="G770" s="5">
        <v>10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60"/>
      <c r="N770" s="59"/>
      <c r="O770" s="60"/>
      <c r="Q770" s="45"/>
    </row>
    <row r="771" spans="1:17" ht="15" customHeight="1" x14ac:dyDescent="0.25">
      <c r="A771" s="65"/>
      <c r="B771" s="57"/>
      <c r="C771" s="32"/>
      <c r="D771" s="38" t="s">
        <v>10</v>
      </c>
      <c r="E771" s="5">
        <f>SUM(F771:L771)</f>
        <v>0</v>
      </c>
      <c r="F771" s="5">
        <v>0</v>
      </c>
      <c r="G771" s="5">
        <v>0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60"/>
      <c r="N771" s="59"/>
      <c r="O771" s="60"/>
      <c r="Q771" s="45"/>
    </row>
    <row r="772" spans="1:17" ht="15" customHeight="1" x14ac:dyDescent="0.25">
      <c r="A772" s="65"/>
      <c r="B772" s="57"/>
      <c r="C772" s="40" t="s">
        <v>251</v>
      </c>
      <c r="D772" s="38" t="s">
        <v>11</v>
      </c>
      <c r="E772" s="5">
        <f>SUM(F772:L772)</f>
        <v>98</v>
      </c>
      <c r="F772" s="5">
        <v>0</v>
      </c>
      <c r="G772" s="5">
        <v>98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60"/>
      <c r="N772" s="59"/>
      <c r="O772" s="60"/>
      <c r="Q772" s="45"/>
    </row>
    <row r="773" spans="1:17" ht="15" customHeight="1" x14ac:dyDescent="0.25">
      <c r="A773" s="65"/>
      <c r="B773" s="57"/>
      <c r="C773" s="20"/>
      <c r="D773" s="38" t="s">
        <v>12</v>
      </c>
      <c r="E773" s="5">
        <v>0</v>
      </c>
      <c r="F773" s="5">
        <v>0</v>
      </c>
      <c r="G773" s="5">
        <v>10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60"/>
      <c r="N773" s="59"/>
      <c r="O773" s="60"/>
      <c r="Q773" s="45"/>
    </row>
    <row r="774" spans="1:17" ht="15" customHeight="1" x14ac:dyDescent="0.25">
      <c r="A774" s="65" t="s">
        <v>332</v>
      </c>
      <c r="B774" s="57" t="s">
        <v>252</v>
      </c>
      <c r="C774" s="20"/>
      <c r="D774" s="38" t="s">
        <v>8</v>
      </c>
      <c r="E774" s="5">
        <f>SUM(F774:L774)</f>
        <v>115</v>
      </c>
      <c r="F774" s="4">
        <f>SUM(F775:F778)</f>
        <v>0</v>
      </c>
      <c r="G774" s="4">
        <f>SUM(G775:G778)</f>
        <v>115</v>
      </c>
      <c r="H774" s="4">
        <f>SUM(H775:H778)</f>
        <v>0</v>
      </c>
      <c r="I774" s="4">
        <f>SUM(I775:I778)</f>
        <v>0</v>
      </c>
      <c r="J774" s="4">
        <f>SUM(J775:J778)</f>
        <v>0</v>
      </c>
      <c r="K774" s="4">
        <v>0</v>
      </c>
      <c r="L774" s="4">
        <v>0</v>
      </c>
      <c r="M774" s="60" t="s">
        <v>202</v>
      </c>
      <c r="N774" s="59" t="s">
        <v>21</v>
      </c>
      <c r="O774" s="60" t="s">
        <v>62</v>
      </c>
      <c r="Q774" s="45"/>
    </row>
    <row r="775" spans="1:17" ht="15" customHeight="1" x14ac:dyDescent="0.25">
      <c r="A775" s="65"/>
      <c r="B775" s="57"/>
      <c r="C775" s="20"/>
      <c r="D775" s="38" t="s">
        <v>9</v>
      </c>
      <c r="E775" s="5">
        <v>0</v>
      </c>
      <c r="F775" s="5">
        <v>0</v>
      </c>
      <c r="G775" s="5">
        <v>10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60"/>
      <c r="N775" s="59"/>
      <c r="O775" s="60"/>
      <c r="Q775" s="45"/>
    </row>
    <row r="776" spans="1:17" ht="15" customHeight="1" x14ac:dyDescent="0.25">
      <c r="A776" s="65"/>
      <c r="B776" s="57"/>
      <c r="C776" s="32"/>
      <c r="D776" s="38" t="s">
        <v>10</v>
      </c>
      <c r="E776" s="5">
        <f>SUM(F776:L776)</f>
        <v>0</v>
      </c>
      <c r="F776" s="5">
        <v>0</v>
      </c>
      <c r="G776" s="5">
        <v>0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60"/>
      <c r="N776" s="59"/>
      <c r="O776" s="60"/>
      <c r="Q776" s="45"/>
    </row>
    <row r="777" spans="1:17" ht="15" customHeight="1" x14ac:dyDescent="0.25">
      <c r="A777" s="65"/>
      <c r="B777" s="57"/>
      <c r="C777" s="40" t="s">
        <v>253</v>
      </c>
      <c r="D777" s="38" t="s">
        <v>11</v>
      </c>
      <c r="E777" s="5">
        <f>SUM(F777:L777)</f>
        <v>95</v>
      </c>
      <c r="F777" s="5">
        <v>0</v>
      </c>
      <c r="G777" s="5">
        <v>95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60"/>
      <c r="N777" s="59"/>
      <c r="O777" s="60"/>
      <c r="Q777" s="45"/>
    </row>
    <row r="778" spans="1:17" ht="30" customHeight="1" x14ac:dyDescent="0.25">
      <c r="A778" s="65"/>
      <c r="B778" s="57"/>
      <c r="C778" s="20"/>
      <c r="D778" s="38" t="s">
        <v>12</v>
      </c>
      <c r="E778" s="5">
        <v>0</v>
      </c>
      <c r="F778" s="5">
        <v>0</v>
      </c>
      <c r="G778" s="5">
        <v>10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60"/>
      <c r="N778" s="59"/>
      <c r="O778" s="60"/>
      <c r="Q778" s="45"/>
    </row>
    <row r="779" spans="1:17" ht="15" customHeight="1" x14ac:dyDescent="0.25">
      <c r="A779" s="65" t="s">
        <v>337</v>
      </c>
      <c r="B779" s="57" t="s">
        <v>343</v>
      </c>
      <c r="C779" s="20"/>
      <c r="D779" s="38" t="s">
        <v>8</v>
      </c>
      <c r="E779" s="5">
        <f>SUM(F779:L779)</f>
        <v>309.2</v>
      </c>
      <c r="F779" s="4">
        <f>SUM(F780:F783)</f>
        <v>0</v>
      </c>
      <c r="G779" s="4">
        <f>SUM(G780:G783)</f>
        <v>10</v>
      </c>
      <c r="H779" s="4">
        <f>SUM(H780:H783)</f>
        <v>299.2</v>
      </c>
      <c r="I779" s="4">
        <f>SUM(I780:I783)</f>
        <v>0</v>
      </c>
      <c r="J779" s="4">
        <f>SUM(J780:J783)</f>
        <v>0</v>
      </c>
      <c r="K779" s="4">
        <v>0</v>
      </c>
      <c r="L779" s="4">
        <v>0</v>
      </c>
      <c r="M779" s="60" t="s">
        <v>202</v>
      </c>
      <c r="N779" s="59" t="s">
        <v>21</v>
      </c>
      <c r="O779" s="60" t="s">
        <v>62</v>
      </c>
      <c r="Q779" s="45"/>
    </row>
    <row r="780" spans="1:17" ht="15" customHeight="1" x14ac:dyDescent="0.25">
      <c r="A780" s="65"/>
      <c r="B780" s="57"/>
      <c r="C780" s="20"/>
      <c r="D780" s="38" t="s">
        <v>9</v>
      </c>
      <c r="E780" s="5">
        <v>0</v>
      </c>
      <c r="F780" s="4"/>
      <c r="G780" s="5"/>
      <c r="H780" s="5"/>
      <c r="I780" s="5"/>
      <c r="J780" s="5"/>
      <c r="K780" s="5"/>
      <c r="L780" s="5"/>
      <c r="M780" s="60"/>
      <c r="N780" s="59"/>
      <c r="O780" s="60"/>
      <c r="Q780" s="45"/>
    </row>
    <row r="781" spans="1:17" ht="15" customHeight="1" x14ac:dyDescent="0.25">
      <c r="A781" s="65"/>
      <c r="B781" s="57"/>
      <c r="C781" s="32"/>
      <c r="D781" s="38" t="s">
        <v>10</v>
      </c>
      <c r="E781" s="5">
        <f>SUM(F781:L781)</f>
        <v>0</v>
      </c>
      <c r="F781" s="5">
        <v>0</v>
      </c>
      <c r="G781" s="5">
        <v>0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60"/>
      <c r="N781" s="59"/>
      <c r="O781" s="60"/>
      <c r="Q781" s="45"/>
    </row>
    <row r="782" spans="1:17" ht="15" customHeight="1" x14ac:dyDescent="0.25">
      <c r="A782" s="65"/>
      <c r="B782" s="57"/>
      <c r="C782" s="40" t="s">
        <v>288</v>
      </c>
      <c r="D782" s="38" t="s">
        <v>11</v>
      </c>
      <c r="E782" s="5">
        <f>SUM(F782:L782)</f>
        <v>299.2</v>
      </c>
      <c r="F782" s="5">
        <v>0</v>
      </c>
      <c r="G782" s="5">
        <v>0</v>
      </c>
      <c r="H782" s="5">
        <v>299.2</v>
      </c>
      <c r="I782" s="5">
        <v>0</v>
      </c>
      <c r="J782" s="5">
        <v>0</v>
      </c>
      <c r="K782" s="5">
        <v>0</v>
      </c>
      <c r="L782" s="5">
        <v>0</v>
      </c>
      <c r="M782" s="60"/>
      <c r="N782" s="59"/>
      <c r="O782" s="60"/>
      <c r="Q782" s="45"/>
    </row>
    <row r="783" spans="1:17" ht="34.5" customHeight="1" x14ac:dyDescent="0.25">
      <c r="A783" s="65"/>
      <c r="B783" s="57"/>
      <c r="C783" s="20"/>
      <c r="D783" s="38" t="s">
        <v>12</v>
      </c>
      <c r="E783" s="5">
        <v>0</v>
      </c>
      <c r="F783" s="5">
        <v>0</v>
      </c>
      <c r="G783" s="5">
        <v>10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60"/>
      <c r="N783" s="59"/>
      <c r="O783" s="60"/>
      <c r="Q783" s="45"/>
    </row>
    <row r="784" spans="1:17" ht="15" customHeight="1" x14ac:dyDescent="0.25">
      <c r="A784" s="65" t="s">
        <v>333</v>
      </c>
      <c r="B784" s="57" t="s">
        <v>344</v>
      </c>
      <c r="C784" s="20"/>
      <c r="D784" s="38" t="s">
        <v>8</v>
      </c>
      <c r="E784" s="5">
        <f>SUM(F784:L784)</f>
        <v>319.47000000000003</v>
      </c>
      <c r="F784" s="4">
        <f>SUM(F785:F788)</f>
        <v>0</v>
      </c>
      <c r="G784" s="4">
        <f>SUM(G785:G788)</f>
        <v>20</v>
      </c>
      <c r="H784" s="4">
        <f>SUM(H785:H788)</f>
        <v>299.47000000000003</v>
      </c>
      <c r="I784" s="4">
        <f>SUM(I785:I788)</f>
        <v>0</v>
      </c>
      <c r="J784" s="4">
        <f>SUM(J785:J788)</f>
        <v>0</v>
      </c>
      <c r="K784" s="4">
        <v>0</v>
      </c>
      <c r="L784" s="4">
        <v>0</v>
      </c>
      <c r="M784" s="60" t="s">
        <v>202</v>
      </c>
      <c r="N784" s="59" t="s">
        <v>21</v>
      </c>
      <c r="O784" s="60" t="s">
        <v>62</v>
      </c>
      <c r="Q784" s="45"/>
    </row>
    <row r="785" spans="1:17" ht="15" customHeight="1" x14ac:dyDescent="0.25">
      <c r="A785" s="65"/>
      <c r="B785" s="57"/>
      <c r="C785" s="20"/>
      <c r="D785" s="38" t="s">
        <v>9</v>
      </c>
      <c r="E785" s="5">
        <v>0</v>
      </c>
      <c r="F785" s="5">
        <v>0</v>
      </c>
      <c r="G785" s="5">
        <v>10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60"/>
      <c r="N785" s="59"/>
      <c r="O785" s="60"/>
      <c r="Q785" s="45"/>
    </row>
    <row r="786" spans="1:17" ht="15" customHeight="1" x14ac:dyDescent="0.25">
      <c r="A786" s="65"/>
      <c r="B786" s="57"/>
      <c r="C786" s="32"/>
      <c r="D786" s="38" t="s">
        <v>10</v>
      </c>
      <c r="E786" s="5">
        <f>SUM(F786:L786)</f>
        <v>0</v>
      </c>
      <c r="F786" s="5">
        <v>0</v>
      </c>
      <c r="G786" s="5">
        <v>0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60"/>
      <c r="N786" s="59"/>
      <c r="O786" s="60"/>
      <c r="Q786" s="45"/>
    </row>
    <row r="787" spans="1:17" ht="15" customHeight="1" x14ac:dyDescent="0.25">
      <c r="A787" s="65"/>
      <c r="B787" s="57"/>
      <c r="C787" s="40" t="s">
        <v>289</v>
      </c>
      <c r="D787" s="38" t="s">
        <v>11</v>
      </c>
      <c r="E787" s="5">
        <f>SUM(F787:L787)</f>
        <v>299.47000000000003</v>
      </c>
      <c r="F787" s="5">
        <v>0</v>
      </c>
      <c r="G787" s="5">
        <v>0</v>
      </c>
      <c r="H787" s="5">
        <v>299.47000000000003</v>
      </c>
      <c r="I787" s="5">
        <v>0</v>
      </c>
      <c r="J787" s="5">
        <v>0</v>
      </c>
      <c r="K787" s="5">
        <v>0</v>
      </c>
      <c r="L787" s="5">
        <v>0</v>
      </c>
      <c r="M787" s="60"/>
      <c r="N787" s="59"/>
      <c r="O787" s="60"/>
      <c r="Q787" s="45"/>
    </row>
    <row r="788" spans="1:17" ht="39.75" customHeight="1" x14ac:dyDescent="0.25">
      <c r="A788" s="65"/>
      <c r="B788" s="57"/>
      <c r="C788" s="20"/>
      <c r="D788" s="38" t="s">
        <v>12</v>
      </c>
      <c r="E788" s="5">
        <v>0</v>
      </c>
      <c r="F788" s="5">
        <v>0</v>
      </c>
      <c r="G788" s="5">
        <v>10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60"/>
      <c r="N788" s="59"/>
      <c r="O788" s="60"/>
      <c r="Q788" s="45"/>
    </row>
    <row r="789" spans="1:17" ht="15" customHeight="1" x14ac:dyDescent="0.25">
      <c r="A789" s="65" t="s">
        <v>334</v>
      </c>
      <c r="B789" s="57" t="s">
        <v>345</v>
      </c>
      <c r="C789" s="20"/>
      <c r="D789" s="38" t="s">
        <v>8</v>
      </c>
      <c r="E789" s="5">
        <f>SUM(F789:L789)</f>
        <v>30</v>
      </c>
      <c r="F789" s="4">
        <f>SUM(F790:F793)</f>
        <v>0</v>
      </c>
      <c r="G789" s="4">
        <f>SUM(G790:G793)</f>
        <v>20</v>
      </c>
      <c r="H789" s="4">
        <f>SUM(H790:H793)</f>
        <v>10</v>
      </c>
      <c r="I789" s="4">
        <f>SUM(I790:I793)</f>
        <v>0</v>
      </c>
      <c r="J789" s="4">
        <f>SUM(J790:J793)</f>
        <v>0</v>
      </c>
      <c r="K789" s="4">
        <v>0</v>
      </c>
      <c r="L789" s="4">
        <v>0</v>
      </c>
      <c r="M789" s="60" t="s">
        <v>202</v>
      </c>
      <c r="N789" s="59" t="s">
        <v>21</v>
      </c>
      <c r="O789" s="60" t="s">
        <v>62</v>
      </c>
      <c r="Q789" s="45"/>
    </row>
    <row r="790" spans="1:17" ht="15" customHeight="1" x14ac:dyDescent="0.25">
      <c r="A790" s="65"/>
      <c r="B790" s="57"/>
      <c r="C790" s="20"/>
      <c r="D790" s="38" t="s">
        <v>9</v>
      </c>
      <c r="E790" s="5">
        <v>0</v>
      </c>
      <c r="F790" s="5">
        <v>0</v>
      </c>
      <c r="G790" s="5">
        <v>10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60"/>
      <c r="N790" s="59"/>
      <c r="O790" s="60"/>
      <c r="Q790" s="45"/>
    </row>
    <row r="791" spans="1:17" ht="15" customHeight="1" x14ac:dyDescent="0.25">
      <c r="A791" s="65"/>
      <c r="B791" s="57"/>
      <c r="C791" s="32"/>
      <c r="D791" s="38" t="s">
        <v>10</v>
      </c>
      <c r="E791" s="5">
        <f>SUM(F791:L791)</f>
        <v>0</v>
      </c>
      <c r="F791" s="5">
        <v>0</v>
      </c>
      <c r="G791" s="5">
        <v>0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60"/>
      <c r="N791" s="59"/>
      <c r="O791" s="60"/>
      <c r="Q791" s="45"/>
    </row>
    <row r="792" spans="1:17" ht="15" customHeight="1" x14ac:dyDescent="0.25">
      <c r="A792" s="65"/>
      <c r="B792" s="57"/>
      <c r="C792" s="40" t="s">
        <v>290</v>
      </c>
      <c r="D792" s="38" t="s">
        <v>11</v>
      </c>
      <c r="E792" s="5">
        <f>SUM(F792:L792)</f>
        <v>10</v>
      </c>
      <c r="F792" s="5">
        <v>0</v>
      </c>
      <c r="G792" s="5">
        <v>0</v>
      </c>
      <c r="H792" s="5">
        <v>10</v>
      </c>
      <c r="I792" s="5">
        <v>0</v>
      </c>
      <c r="J792" s="5">
        <v>0</v>
      </c>
      <c r="K792" s="5">
        <v>0</v>
      </c>
      <c r="L792" s="5">
        <v>0</v>
      </c>
      <c r="M792" s="60"/>
      <c r="N792" s="59"/>
      <c r="O792" s="60"/>
      <c r="Q792" s="45"/>
    </row>
    <row r="793" spans="1:17" ht="36" customHeight="1" x14ac:dyDescent="0.25">
      <c r="A793" s="65"/>
      <c r="B793" s="57"/>
      <c r="C793" s="20"/>
      <c r="D793" s="38" t="s">
        <v>12</v>
      </c>
      <c r="E793" s="5">
        <v>0</v>
      </c>
      <c r="F793" s="5">
        <v>0</v>
      </c>
      <c r="G793" s="5">
        <v>10</v>
      </c>
      <c r="H793" s="5">
        <v>0</v>
      </c>
      <c r="I793" s="5">
        <v>0</v>
      </c>
      <c r="J793" s="5">
        <v>0</v>
      </c>
      <c r="K793" s="5">
        <v>0</v>
      </c>
      <c r="L793" s="5">
        <v>0</v>
      </c>
      <c r="M793" s="60"/>
      <c r="N793" s="59"/>
      <c r="O793" s="60"/>
      <c r="Q793" s="45"/>
    </row>
    <row r="794" spans="1:17" ht="15" customHeight="1" x14ac:dyDescent="0.25">
      <c r="A794" s="65" t="s">
        <v>336</v>
      </c>
      <c r="B794" s="57" t="s">
        <v>346</v>
      </c>
      <c r="C794" s="20"/>
      <c r="D794" s="38" t="s">
        <v>8</v>
      </c>
      <c r="E794" s="5">
        <f>SUM(F794:L794)</f>
        <v>30</v>
      </c>
      <c r="F794" s="4">
        <f>SUM(F795:F798)</f>
        <v>0</v>
      </c>
      <c r="G794" s="4">
        <f>SUM(G795:G798)</f>
        <v>20</v>
      </c>
      <c r="H794" s="4">
        <f>SUM(H795:H798)</f>
        <v>10</v>
      </c>
      <c r="I794" s="4">
        <f>SUM(I795:I798)</f>
        <v>0</v>
      </c>
      <c r="J794" s="4">
        <f>SUM(J795:J798)</f>
        <v>0</v>
      </c>
      <c r="K794" s="4">
        <v>0</v>
      </c>
      <c r="L794" s="4">
        <v>0</v>
      </c>
      <c r="M794" s="60" t="s">
        <v>202</v>
      </c>
      <c r="N794" s="59" t="s">
        <v>21</v>
      </c>
      <c r="O794" s="60" t="s">
        <v>62</v>
      </c>
      <c r="Q794" s="45"/>
    </row>
    <row r="795" spans="1:17" ht="15" customHeight="1" x14ac:dyDescent="0.25">
      <c r="A795" s="65"/>
      <c r="B795" s="57"/>
      <c r="C795" s="20"/>
      <c r="D795" s="38" t="s">
        <v>9</v>
      </c>
      <c r="E795" s="5">
        <v>0</v>
      </c>
      <c r="F795" s="5">
        <v>0</v>
      </c>
      <c r="G795" s="5">
        <v>10</v>
      </c>
      <c r="H795" s="5">
        <v>0</v>
      </c>
      <c r="I795" s="5">
        <v>0</v>
      </c>
      <c r="J795" s="5">
        <v>0</v>
      </c>
      <c r="K795" s="5">
        <v>0</v>
      </c>
      <c r="L795" s="5">
        <v>0</v>
      </c>
      <c r="M795" s="60"/>
      <c r="N795" s="59"/>
      <c r="O795" s="60"/>
      <c r="Q795" s="45"/>
    </row>
    <row r="796" spans="1:17" ht="15" customHeight="1" x14ac:dyDescent="0.25">
      <c r="A796" s="65"/>
      <c r="B796" s="57"/>
      <c r="C796" s="32"/>
      <c r="D796" s="38" t="s">
        <v>10</v>
      </c>
      <c r="E796" s="5">
        <f>SUM(F796:L796)</f>
        <v>0</v>
      </c>
      <c r="F796" s="5">
        <v>0</v>
      </c>
      <c r="G796" s="5">
        <v>0</v>
      </c>
      <c r="H796" s="5">
        <v>0</v>
      </c>
      <c r="I796" s="5">
        <v>0</v>
      </c>
      <c r="J796" s="5">
        <v>0</v>
      </c>
      <c r="K796" s="5">
        <v>0</v>
      </c>
      <c r="L796" s="5">
        <v>0</v>
      </c>
      <c r="M796" s="60"/>
      <c r="N796" s="59"/>
      <c r="O796" s="60"/>
      <c r="Q796" s="45"/>
    </row>
    <row r="797" spans="1:17" ht="19.5" customHeight="1" x14ac:dyDescent="0.25">
      <c r="A797" s="65"/>
      <c r="B797" s="57"/>
      <c r="C797" s="40" t="s">
        <v>291</v>
      </c>
      <c r="D797" s="38" t="s">
        <v>11</v>
      </c>
      <c r="E797" s="5">
        <f>SUM(F797:L797)</f>
        <v>10</v>
      </c>
      <c r="F797" s="5">
        <v>0</v>
      </c>
      <c r="G797" s="5">
        <v>0</v>
      </c>
      <c r="H797" s="5">
        <v>10</v>
      </c>
      <c r="I797" s="5">
        <v>0</v>
      </c>
      <c r="J797" s="5">
        <v>0</v>
      </c>
      <c r="K797" s="5">
        <v>0</v>
      </c>
      <c r="L797" s="5">
        <v>0</v>
      </c>
      <c r="M797" s="60"/>
      <c r="N797" s="59"/>
      <c r="O797" s="60"/>
      <c r="Q797" s="45"/>
    </row>
    <row r="798" spans="1:17" ht="18.75" customHeight="1" x14ac:dyDescent="0.25">
      <c r="A798" s="65"/>
      <c r="B798" s="57"/>
      <c r="C798" s="20"/>
      <c r="D798" s="38" t="s">
        <v>12</v>
      </c>
      <c r="E798" s="5">
        <v>0</v>
      </c>
      <c r="F798" s="5">
        <v>0</v>
      </c>
      <c r="G798" s="5">
        <v>10</v>
      </c>
      <c r="H798" s="5">
        <v>0</v>
      </c>
      <c r="I798" s="5">
        <v>0</v>
      </c>
      <c r="J798" s="5">
        <v>0</v>
      </c>
      <c r="K798" s="5">
        <v>0</v>
      </c>
      <c r="L798" s="5">
        <v>0</v>
      </c>
      <c r="M798" s="60"/>
      <c r="N798" s="59"/>
      <c r="O798" s="60"/>
      <c r="Q798" s="45"/>
    </row>
    <row r="799" spans="1:17" ht="15" customHeight="1" x14ac:dyDescent="0.25">
      <c r="A799" s="65" t="s">
        <v>335</v>
      </c>
      <c r="B799" s="57" t="s">
        <v>340</v>
      </c>
      <c r="C799" s="20"/>
      <c r="D799" s="38" t="s">
        <v>8</v>
      </c>
      <c r="E799" s="5">
        <f>SUM(F799:L799)</f>
        <v>40</v>
      </c>
      <c r="F799" s="4">
        <f>SUM(F800:F803)</f>
        <v>0</v>
      </c>
      <c r="G799" s="4">
        <f>SUM(G800:G803)</f>
        <v>40</v>
      </c>
      <c r="H799" s="4">
        <f>SUM(H800:H803)</f>
        <v>0</v>
      </c>
      <c r="I799" s="4">
        <f>SUM(I800:I803)</f>
        <v>0</v>
      </c>
      <c r="J799" s="4">
        <f>SUM(J800:J803)</f>
        <v>0</v>
      </c>
      <c r="K799" s="4">
        <v>0</v>
      </c>
      <c r="L799" s="4">
        <v>0</v>
      </c>
      <c r="M799" s="60" t="s">
        <v>202</v>
      </c>
      <c r="N799" s="59" t="s">
        <v>21</v>
      </c>
      <c r="O799" s="60" t="s">
        <v>62</v>
      </c>
      <c r="Q799" s="45"/>
    </row>
    <row r="800" spans="1:17" ht="15" customHeight="1" x14ac:dyDescent="0.25">
      <c r="A800" s="65"/>
      <c r="B800" s="57"/>
      <c r="C800" s="20"/>
      <c r="D800" s="38" t="s">
        <v>9</v>
      </c>
      <c r="E800" s="5">
        <v>0</v>
      </c>
      <c r="F800" s="5">
        <v>0</v>
      </c>
      <c r="G800" s="5">
        <v>10</v>
      </c>
      <c r="H800" s="5">
        <v>0</v>
      </c>
      <c r="I800" s="5">
        <v>0</v>
      </c>
      <c r="J800" s="5">
        <v>0</v>
      </c>
      <c r="K800" s="5">
        <v>0</v>
      </c>
      <c r="L800" s="5">
        <v>0</v>
      </c>
      <c r="M800" s="60"/>
      <c r="N800" s="59"/>
      <c r="O800" s="60"/>
      <c r="Q800" s="45"/>
    </row>
    <row r="801" spans="1:17" ht="15" customHeight="1" x14ac:dyDescent="0.25">
      <c r="A801" s="65"/>
      <c r="B801" s="57"/>
      <c r="C801" s="32"/>
      <c r="D801" s="38" t="s">
        <v>10</v>
      </c>
      <c r="E801" s="5">
        <f>SUM(F801:L801)</f>
        <v>0</v>
      </c>
      <c r="F801" s="5">
        <v>0</v>
      </c>
      <c r="G801" s="5">
        <v>0</v>
      </c>
      <c r="H801" s="5">
        <v>0</v>
      </c>
      <c r="I801" s="5">
        <v>0</v>
      </c>
      <c r="J801" s="5">
        <v>0</v>
      </c>
      <c r="K801" s="5">
        <v>0</v>
      </c>
      <c r="L801" s="5">
        <v>0</v>
      </c>
      <c r="M801" s="60"/>
      <c r="N801" s="59"/>
      <c r="O801" s="60"/>
      <c r="Q801" s="45"/>
    </row>
    <row r="802" spans="1:17" ht="15" customHeight="1" x14ac:dyDescent="0.25">
      <c r="A802" s="65"/>
      <c r="B802" s="57"/>
      <c r="C802" s="40" t="s">
        <v>341</v>
      </c>
      <c r="D802" s="38" t="s">
        <v>11</v>
      </c>
      <c r="E802" s="5">
        <f>SUM(F802:L802)</f>
        <v>20</v>
      </c>
      <c r="F802" s="5">
        <v>0</v>
      </c>
      <c r="G802" s="5">
        <v>20</v>
      </c>
      <c r="H802" s="5">
        <v>0</v>
      </c>
      <c r="I802" s="5">
        <v>0</v>
      </c>
      <c r="J802" s="5">
        <v>0</v>
      </c>
      <c r="K802" s="5">
        <v>0</v>
      </c>
      <c r="L802" s="5">
        <v>0</v>
      </c>
      <c r="M802" s="60"/>
      <c r="N802" s="59"/>
      <c r="O802" s="60"/>
      <c r="Q802" s="45"/>
    </row>
    <row r="803" spans="1:17" ht="15" customHeight="1" x14ac:dyDescent="0.25">
      <c r="A803" s="65"/>
      <c r="B803" s="57"/>
      <c r="C803" s="20"/>
      <c r="D803" s="38" t="s">
        <v>12</v>
      </c>
      <c r="E803" s="5">
        <v>0</v>
      </c>
      <c r="F803" s="5">
        <v>0</v>
      </c>
      <c r="G803" s="5">
        <v>10</v>
      </c>
      <c r="H803" s="5">
        <v>0</v>
      </c>
      <c r="I803" s="5">
        <v>0</v>
      </c>
      <c r="J803" s="5">
        <v>0</v>
      </c>
      <c r="K803" s="5">
        <v>0</v>
      </c>
      <c r="L803" s="5">
        <v>0</v>
      </c>
      <c r="M803" s="60"/>
      <c r="N803" s="59"/>
      <c r="O803" s="60"/>
      <c r="Q803" s="45"/>
    </row>
    <row r="804" spans="1:17" x14ac:dyDescent="0.25">
      <c r="F804" s="50"/>
      <c r="G804" s="50"/>
      <c r="H804" s="50"/>
      <c r="I804" s="50"/>
      <c r="J804" s="50"/>
      <c r="K804" s="50"/>
      <c r="L804" s="50"/>
      <c r="Q804" s="45"/>
    </row>
  </sheetData>
  <autoFilter ref="A7:W803"/>
  <mergeCells count="894">
    <mergeCell ref="A794:A798"/>
    <mergeCell ref="B794:B798"/>
    <mergeCell ref="M794:M798"/>
    <mergeCell ref="N794:N798"/>
    <mergeCell ref="O794:O798"/>
    <mergeCell ref="A799:A803"/>
    <mergeCell ref="B799:B803"/>
    <mergeCell ref="M799:M803"/>
    <mergeCell ref="N799:N803"/>
    <mergeCell ref="O799:O803"/>
    <mergeCell ref="A784:A788"/>
    <mergeCell ref="B784:B788"/>
    <mergeCell ref="M784:M788"/>
    <mergeCell ref="N784:N788"/>
    <mergeCell ref="O784:O788"/>
    <mergeCell ref="A789:A793"/>
    <mergeCell ref="B789:B793"/>
    <mergeCell ref="M789:M793"/>
    <mergeCell ref="N789:N793"/>
    <mergeCell ref="O789:O793"/>
    <mergeCell ref="A774:A778"/>
    <mergeCell ref="B774:B778"/>
    <mergeCell ref="M774:M778"/>
    <mergeCell ref="N774:N778"/>
    <mergeCell ref="O774:O778"/>
    <mergeCell ref="A779:A783"/>
    <mergeCell ref="B779:B783"/>
    <mergeCell ref="M779:M783"/>
    <mergeCell ref="N779:N783"/>
    <mergeCell ref="O779:O783"/>
    <mergeCell ref="A764:A768"/>
    <mergeCell ref="B764:B768"/>
    <mergeCell ref="M764:M768"/>
    <mergeCell ref="N764:N768"/>
    <mergeCell ref="O764:O768"/>
    <mergeCell ref="A769:A773"/>
    <mergeCell ref="B769:B773"/>
    <mergeCell ref="M769:M773"/>
    <mergeCell ref="N769:N773"/>
    <mergeCell ref="O769:O773"/>
    <mergeCell ref="A754:A758"/>
    <mergeCell ref="B754:B758"/>
    <mergeCell ref="M754:M758"/>
    <mergeCell ref="N754:N758"/>
    <mergeCell ref="O754:O758"/>
    <mergeCell ref="A759:A763"/>
    <mergeCell ref="B759:B763"/>
    <mergeCell ref="M759:M763"/>
    <mergeCell ref="N759:N763"/>
    <mergeCell ref="O759:O763"/>
    <mergeCell ref="A749:A753"/>
    <mergeCell ref="B749:B753"/>
    <mergeCell ref="C749:C753"/>
    <mergeCell ref="M749:M753"/>
    <mergeCell ref="N749:N753"/>
    <mergeCell ref="O749:O753"/>
    <mergeCell ref="A739:A743"/>
    <mergeCell ref="B739:B743"/>
    <mergeCell ref="M739:M743"/>
    <mergeCell ref="N739:N743"/>
    <mergeCell ref="O739:O743"/>
    <mergeCell ref="A744:A748"/>
    <mergeCell ref="B744:B748"/>
    <mergeCell ref="M744:M748"/>
    <mergeCell ref="N744:N748"/>
    <mergeCell ref="O744:O748"/>
    <mergeCell ref="O729:O733"/>
    <mergeCell ref="A734:A738"/>
    <mergeCell ref="B734:B738"/>
    <mergeCell ref="M734:M738"/>
    <mergeCell ref="N734:N738"/>
    <mergeCell ref="O734:O738"/>
    <mergeCell ref="A724:A728"/>
    <mergeCell ref="B724:B728"/>
    <mergeCell ref="M724:M728"/>
    <mergeCell ref="N724:N728"/>
    <mergeCell ref="O724:O728"/>
    <mergeCell ref="A729:A733"/>
    <mergeCell ref="B729:B733"/>
    <mergeCell ref="C729:C733"/>
    <mergeCell ref="M729:M733"/>
    <mergeCell ref="N729:N733"/>
    <mergeCell ref="A714:A718"/>
    <mergeCell ref="B714:B718"/>
    <mergeCell ref="M714:M718"/>
    <mergeCell ref="N714:N718"/>
    <mergeCell ref="O714:O718"/>
    <mergeCell ref="A719:A723"/>
    <mergeCell ref="B719:B723"/>
    <mergeCell ref="M719:M723"/>
    <mergeCell ref="N719:N723"/>
    <mergeCell ref="O719:O723"/>
    <mergeCell ref="A709:A713"/>
    <mergeCell ref="B709:B713"/>
    <mergeCell ref="C709:C713"/>
    <mergeCell ref="M709:M713"/>
    <mergeCell ref="N709:N713"/>
    <mergeCell ref="O709:O713"/>
    <mergeCell ref="A699:A703"/>
    <mergeCell ref="B699:B703"/>
    <mergeCell ref="M699:M703"/>
    <mergeCell ref="N699:N703"/>
    <mergeCell ref="O699:O703"/>
    <mergeCell ref="A704:A708"/>
    <mergeCell ref="B704:B708"/>
    <mergeCell ref="M704:M708"/>
    <mergeCell ref="N704:N708"/>
    <mergeCell ref="O704:O708"/>
    <mergeCell ref="A689:A693"/>
    <mergeCell ref="B689:B693"/>
    <mergeCell ref="M689:M693"/>
    <mergeCell ref="N689:N693"/>
    <mergeCell ref="O689:O693"/>
    <mergeCell ref="A694:A698"/>
    <mergeCell ref="B694:B698"/>
    <mergeCell ref="M694:M698"/>
    <mergeCell ref="N694:N698"/>
    <mergeCell ref="O694:O698"/>
    <mergeCell ref="A679:A683"/>
    <mergeCell ref="B679:B683"/>
    <mergeCell ref="M679:M683"/>
    <mergeCell ref="N679:N683"/>
    <mergeCell ref="O679:O683"/>
    <mergeCell ref="A684:A688"/>
    <mergeCell ref="B684:B688"/>
    <mergeCell ref="M684:M688"/>
    <mergeCell ref="N684:N688"/>
    <mergeCell ref="O684:O688"/>
    <mergeCell ref="A669:A673"/>
    <mergeCell ref="B669:B673"/>
    <mergeCell ref="M669:M673"/>
    <mergeCell ref="N669:N673"/>
    <mergeCell ref="O669:O673"/>
    <mergeCell ref="A674:A678"/>
    <mergeCell ref="B674:B678"/>
    <mergeCell ref="M674:M678"/>
    <mergeCell ref="N674:N678"/>
    <mergeCell ref="O674:O678"/>
    <mergeCell ref="A659:A663"/>
    <mergeCell ref="B659:B663"/>
    <mergeCell ref="M659:M663"/>
    <mergeCell ref="N659:N663"/>
    <mergeCell ref="O659:O663"/>
    <mergeCell ref="A664:A668"/>
    <mergeCell ref="B664:B668"/>
    <mergeCell ref="M664:M668"/>
    <mergeCell ref="N664:N668"/>
    <mergeCell ref="O664:O668"/>
    <mergeCell ref="A649:A653"/>
    <mergeCell ref="B649:B653"/>
    <mergeCell ref="M649:M653"/>
    <mergeCell ref="N649:N653"/>
    <mergeCell ref="O649:O653"/>
    <mergeCell ref="A654:A658"/>
    <mergeCell ref="B654:B658"/>
    <mergeCell ref="M654:M658"/>
    <mergeCell ref="N654:N658"/>
    <mergeCell ref="O654:O658"/>
    <mergeCell ref="A639:A643"/>
    <mergeCell ref="B639:B643"/>
    <mergeCell ref="M639:M643"/>
    <mergeCell ref="N639:N643"/>
    <mergeCell ref="O639:O643"/>
    <mergeCell ref="A644:A648"/>
    <mergeCell ref="B644:B648"/>
    <mergeCell ref="M644:M648"/>
    <mergeCell ref="N644:N648"/>
    <mergeCell ref="O644:O648"/>
    <mergeCell ref="A629:A633"/>
    <mergeCell ref="B629:B633"/>
    <mergeCell ref="M629:M633"/>
    <mergeCell ref="N629:N633"/>
    <mergeCell ref="O629:O633"/>
    <mergeCell ref="A634:A638"/>
    <mergeCell ref="B634:B638"/>
    <mergeCell ref="M634:M638"/>
    <mergeCell ref="N634:N638"/>
    <mergeCell ref="O634:O638"/>
    <mergeCell ref="A619:A623"/>
    <mergeCell ref="B619:B623"/>
    <mergeCell ref="M619:M623"/>
    <mergeCell ref="N619:N623"/>
    <mergeCell ref="O619:O623"/>
    <mergeCell ref="A624:A628"/>
    <mergeCell ref="B624:B628"/>
    <mergeCell ref="M624:M628"/>
    <mergeCell ref="N624:N628"/>
    <mergeCell ref="O624:O628"/>
    <mergeCell ref="A609:A613"/>
    <mergeCell ref="B609:B613"/>
    <mergeCell ref="M609:M613"/>
    <mergeCell ref="N609:N613"/>
    <mergeCell ref="O609:O613"/>
    <mergeCell ref="A614:A618"/>
    <mergeCell ref="B614:B618"/>
    <mergeCell ref="M614:M618"/>
    <mergeCell ref="N614:N618"/>
    <mergeCell ref="O614:O618"/>
    <mergeCell ref="O599:O603"/>
    <mergeCell ref="A604:A608"/>
    <mergeCell ref="B604:B608"/>
    <mergeCell ref="C604:C608"/>
    <mergeCell ref="M604:M608"/>
    <mergeCell ref="N604:N608"/>
    <mergeCell ref="O604:O608"/>
    <mergeCell ref="A594:A598"/>
    <mergeCell ref="B594:B598"/>
    <mergeCell ref="M594:M598"/>
    <mergeCell ref="N594:N598"/>
    <mergeCell ref="O594:O598"/>
    <mergeCell ref="A599:A603"/>
    <mergeCell ref="B599:B603"/>
    <mergeCell ref="C599:C603"/>
    <mergeCell ref="M599:M603"/>
    <mergeCell ref="N599:N603"/>
    <mergeCell ref="A584:A588"/>
    <mergeCell ref="B584:B588"/>
    <mergeCell ref="M584:M588"/>
    <mergeCell ref="N584:N588"/>
    <mergeCell ref="O584:O588"/>
    <mergeCell ref="A589:A593"/>
    <mergeCell ref="B589:B593"/>
    <mergeCell ref="M589:M593"/>
    <mergeCell ref="N589:N593"/>
    <mergeCell ref="O589:O593"/>
    <mergeCell ref="A574:A578"/>
    <mergeCell ref="B574:B578"/>
    <mergeCell ref="M574:M578"/>
    <mergeCell ref="N574:N578"/>
    <mergeCell ref="O574:O578"/>
    <mergeCell ref="A579:A583"/>
    <mergeCell ref="B579:B583"/>
    <mergeCell ref="M579:M583"/>
    <mergeCell ref="N579:N583"/>
    <mergeCell ref="O579:O583"/>
    <mergeCell ref="A564:A568"/>
    <mergeCell ref="B564:B568"/>
    <mergeCell ref="M564:M568"/>
    <mergeCell ref="N564:N568"/>
    <mergeCell ref="O564:O568"/>
    <mergeCell ref="A569:A573"/>
    <mergeCell ref="B569:B573"/>
    <mergeCell ref="M569:M573"/>
    <mergeCell ref="N569:N573"/>
    <mergeCell ref="O569:O573"/>
    <mergeCell ref="A554:A558"/>
    <mergeCell ref="B554:B558"/>
    <mergeCell ref="M554:M558"/>
    <mergeCell ref="N554:N558"/>
    <mergeCell ref="O554:O558"/>
    <mergeCell ref="A559:A563"/>
    <mergeCell ref="B559:B563"/>
    <mergeCell ref="M559:M563"/>
    <mergeCell ref="N559:N563"/>
    <mergeCell ref="O559:O563"/>
    <mergeCell ref="A544:A548"/>
    <mergeCell ref="B544:B548"/>
    <mergeCell ref="M544:M548"/>
    <mergeCell ref="N544:N548"/>
    <mergeCell ref="O544:O548"/>
    <mergeCell ref="A549:A553"/>
    <mergeCell ref="B549:B553"/>
    <mergeCell ref="M549:M553"/>
    <mergeCell ref="N549:N553"/>
    <mergeCell ref="O549:O553"/>
    <mergeCell ref="O534:O538"/>
    <mergeCell ref="A539:A543"/>
    <mergeCell ref="B539:B543"/>
    <mergeCell ref="M539:M543"/>
    <mergeCell ref="N539:N543"/>
    <mergeCell ref="O539:O543"/>
    <mergeCell ref="A529:A533"/>
    <mergeCell ref="B529:B533"/>
    <mergeCell ref="M529:M533"/>
    <mergeCell ref="N529:N533"/>
    <mergeCell ref="O529:O533"/>
    <mergeCell ref="A534:A538"/>
    <mergeCell ref="B534:B538"/>
    <mergeCell ref="C534:C538"/>
    <mergeCell ref="M534:M538"/>
    <mergeCell ref="N534:N538"/>
    <mergeCell ref="A519:A523"/>
    <mergeCell ref="B519:B523"/>
    <mergeCell ref="M519:M523"/>
    <mergeCell ref="N519:N523"/>
    <mergeCell ref="O519:O523"/>
    <mergeCell ref="A524:A528"/>
    <mergeCell ref="B524:B528"/>
    <mergeCell ref="M524:M528"/>
    <mergeCell ref="N524:N528"/>
    <mergeCell ref="O524:O528"/>
    <mergeCell ref="A509:A513"/>
    <mergeCell ref="B509:B513"/>
    <mergeCell ref="M509:M513"/>
    <mergeCell ref="N509:N513"/>
    <mergeCell ref="O509:O513"/>
    <mergeCell ref="A514:A518"/>
    <mergeCell ref="B514:B518"/>
    <mergeCell ref="M514:M518"/>
    <mergeCell ref="N514:N518"/>
    <mergeCell ref="O514:O518"/>
    <mergeCell ref="A499:A503"/>
    <mergeCell ref="B499:B503"/>
    <mergeCell ref="M499:M503"/>
    <mergeCell ref="N499:N503"/>
    <mergeCell ref="O499:O503"/>
    <mergeCell ref="A504:A508"/>
    <mergeCell ref="B504:B508"/>
    <mergeCell ref="M504:M508"/>
    <mergeCell ref="N504:N508"/>
    <mergeCell ref="O504:O508"/>
    <mergeCell ref="A494:A498"/>
    <mergeCell ref="B494:B498"/>
    <mergeCell ref="C494:C498"/>
    <mergeCell ref="M494:M498"/>
    <mergeCell ref="N494:N498"/>
    <mergeCell ref="O494:O498"/>
    <mergeCell ref="A489:A493"/>
    <mergeCell ref="B489:B493"/>
    <mergeCell ref="C489:C493"/>
    <mergeCell ref="M489:M493"/>
    <mergeCell ref="N489:N493"/>
    <mergeCell ref="O489:O493"/>
    <mergeCell ref="A484:A488"/>
    <mergeCell ref="B484:B488"/>
    <mergeCell ref="C484:C488"/>
    <mergeCell ref="M484:M488"/>
    <mergeCell ref="N484:N488"/>
    <mergeCell ref="O484:O488"/>
    <mergeCell ref="A479:A483"/>
    <mergeCell ref="B479:B483"/>
    <mergeCell ref="C479:C483"/>
    <mergeCell ref="M479:M483"/>
    <mergeCell ref="N479:N483"/>
    <mergeCell ref="O479:O483"/>
    <mergeCell ref="A474:A478"/>
    <mergeCell ref="B474:B478"/>
    <mergeCell ref="C474:C478"/>
    <mergeCell ref="M474:M478"/>
    <mergeCell ref="N474:N478"/>
    <mergeCell ref="O474:O478"/>
    <mergeCell ref="A469:A473"/>
    <mergeCell ref="B469:B473"/>
    <mergeCell ref="C469:C473"/>
    <mergeCell ref="M469:M473"/>
    <mergeCell ref="N469:N473"/>
    <mergeCell ref="O469:O473"/>
    <mergeCell ref="A464:A468"/>
    <mergeCell ref="B464:B468"/>
    <mergeCell ref="C464:C468"/>
    <mergeCell ref="M464:M468"/>
    <mergeCell ref="N464:N468"/>
    <mergeCell ref="O464:O468"/>
    <mergeCell ref="A459:A463"/>
    <mergeCell ref="B459:B463"/>
    <mergeCell ref="C459:C463"/>
    <mergeCell ref="M459:M463"/>
    <mergeCell ref="N459:N463"/>
    <mergeCell ref="O459:O463"/>
    <mergeCell ref="A454:A458"/>
    <mergeCell ref="B454:B458"/>
    <mergeCell ref="C454:C458"/>
    <mergeCell ref="M454:M458"/>
    <mergeCell ref="N454:N458"/>
    <mergeCell ref="O454:O458"/>
    <mergeCell ref="A449:A453"/>
    <mergeCell ref="B449:B453"/>
    <mergeCell ref="C449:C453"/>
    <mergeCell ref="M449:M453"/>
    <mergeCell ref="N449:N453"/>
    <mergeCell ref="O449:O453"/>
    <mergeCell ref="A444:A448"/>
    <mergeCell ref="B444:B448"/>
    <mergeCell ref="C444:C448"/>
    <mergeCell ref="M444:M448"/>
    <mergeCell ref="N444:N448"/>
    <mergeCell ref="O444:O448"/>
    <mergeCell ref="A439:A443"/>
    <mergeCell ref="B439:B443"/>
    <mergeCell ref="C439:C443"/>
    <mergeCell ref="M439:M443"/>
    <mergeCell ref="N439:N443"/>
    <mergeCell ref="O439:O443"/>
    <mergeCell ref="A434:A438"/>
    <mergeCell ref="B434:B438"/>
    <mergeCell ref="C434:C438"/>
    <mergeCell ref="M434:M438"/>
    <mergeCell ref="N434:N438"/>
    <mergeCell ref="O434:O438"/>
    <mergeCell ref="A429:A433"/>
    <mergeCell ref="B429:B433"/>
    <mergeCell ref="C429:C433"/>
    <mergeCell ref="M429:M433"/>
    <mergeCell ref="N429:N433"/>
    <mergeCell ref="O429:O433"/>
    <mergeCell ref="A424:A428"/>
    <mergeCell ref="B424:B428"/>
    <mergeCell ref="C424:C428"/>
    <mergeCell ref="M424:M428"/>
    <mergeCell ref="N424:N428"/>
    <mergeCell ref="O424:O428"/>
    <mergeCell ref="A419:A423"/>
    <mergeCell ref="B419:B423"/>
    <mergeCell ref="C419:C423"/>
    <mergeCell ref="M419:M423"/>
    <mergeCell ref="N419:N423"/>
    <mergeCell ref="O419:O423"/>
    <mergeCell ref="A414:A418"/>
    <mergeCell ref="B414:B418"/>
    <mergeCell ref="C414:C418"/>
    <mergeCell ref="M414:M418"/>
    <mergeCell ref="N414:N418"/>
    <mergeCell ref="O414:O418"/>
    <mergeCell ref="A409:A413"/>
    <mergeCell ref="B409:B413"/>
    <mergeCell ref="C409:C413"/>
    <mergeCell ref="M409:M413"/>
    <mergeCell ref="N409:N413"/>
    <mergeCell ref="O409:O413"/>
    <mergeCell ref="A404:A408"/>
    <mergeCell ref="B404:B408"/>
    <mergeCell ref="C404:C408"/>
    <mergeCell ref="M404:M408"/>
    <mergeCell ref="N404:N408"/>
    <mergeCell ref="O404:O408"/>
    <mergeCell ref="A399:A403"/>
    <mergeCell ref="B399:B403"/>
    <mergeCell ref="C399:C403"/>
    <mergeCell ref="M399:M403"/>
    <mergeCell ref="N399:N403"/>
    <mergeCell ref="O399:O403"/>
    <mergeCell ref="A394:A398"/>
    <mergeCell ref="B394:B398"/>
    <mergeCell ref="C394:C398"/>
    <mergeCell ref="M394:M398"/>
    <mergeCell ref="N394:N398"/>
    <mergeCell ref="O394:O398"/>
    <mergeCell ref="V384:V388"/>
    <mergeCell ref="W384:W388"/>
    <mergeCell ref="A389:A393"/>
    <mergeCell ref="B389:B393"/>
    <mergeCell ref="C389:C393"/>
    <mergeCell ref="M389:M393"/>
    <mergeCell ref="N389:N393"/>
    <mergeCell ref="O389:O393"/>
    <mergeCell ref="V389:V393"/>
    <mergeCell ref="W389:W393"/>
    <mergeCell ref="A384:A388"/>
    <mergeCell ref="B384:B388"/>
    <mergeCell ref="C384:C388"/>
    <mergeCell ref="M384:M388"/>
    <mergeCell ref="N384:N388"/>
    <mergeCell ref="O384:O388"/>
    <mergeCell ref="V374:V378"/>
    <mergeCell ref="W374:W378"/>
    <mergeCell ref="A379:A383"/>
    <mergeCell ref="B379:B383"/>
    <mergeCell ref="C379:C383"/>
    <mergeCell ref="M379:M383"/>
    <mergeCell ref="N379:N383"/>
    <mergeCell ref="O379:O383"/>
    <mergeCell ref="V379:V383"/>
    <mergeCell ref="W379:W383"/>
    <mergeCell ref="A374:A378"/>
    <mergeCell ref="B374:B378"/>
    <mergeCell ref="C374:C378"/>
    <mergeCell ref="M374:M378"/>
    <mergeCell ref="N374:N378"/>
    <mergeCell ref="O374:O378"/>
    <mergeCell ref="A369:A373"/>
    <mergeCell ref="B369:B373"/>
    <mergeCell ref="C369:C373"/>
    <mergeCell ref="M369:M373"/>
    <mergeCell ref="N369:N373"/>
    <mergeCell ref="O369:O373"/>
    <mergeCell ref="O359:O363"/>
    <mergeCell ref="A364:A368"/>
    <mergeCell ref="B364:B368"/>
    <mergeCell ref="C364:C368"/>
    <mergeCell ref="M364:M368"/>
    <mergeCell ref="N364:N368"/>
    <mergeCell ref="O364:O368"/>
    <mergeCell ref="A354:A358"/>
    <mergeCell ref="B354:B358"/>
    <mergeCell ref="M354:M358"/>
    <mergeCell ref="N354:N358"/>
    <mergeCell ref="O354:O358"/>
    <mergeCell ref="A359:A363"/>
    <mergeCell ref="B359:B363"/>
    <mergeCell ref="C359:C363"/>
    <mergeCell ref="M359:M363"/>
    <mergeCell ref="N359:N363"/>
    <mergeCell ref="A344:A348"/>
    <mergeCell ref="B344:B348"/>
    <mergeCell ref="M344:M348"/>
    <mergeCell ref="N344:N348"/>
    <mergeCell ref="O344:O348"/>
    <mergeCell ref="A349:A353"/>
    <mergeCell ref="B349:B353"/>
    <mergeCell ref="M349:M353"/>
    <mergeCell ref="N349:N353"/>
    <mergeCell ref="O349:O353"/>
    <mergeCell ref="A334:A338"/>
    <mergeCell ref="B334:B338"/>
    <mergeCell ref="M334:M338"/>
    <mergeCell ref="N334:N338"/>
    <mergeCell ref="O334:O338"/>
    <mergeCell ref="A339:A343"/>
    <mergeCell ref="B339:B343"/>
    <mergeCell ref="M339:M343"/>
    <mergeCell ref="N339:N343"/>
    <mergeCell ref="O339:O343"/>
    <mergeCell ref="A324:A328"/>
    <mergeCell ref="B324:B328"/>
    <mergeCell ref="M324:M328"/>
    <mergeCell ref="N324:N328"/>
    <mergeCell ref="O324:O328"/>
    <mergeCell ref="A329:A333"/>
    <mergeCell ref="B329:B333"/>
    <mergeCell ref="M329:M333"/>
    <mergeCell ref="N329:N333"/>
    <mergeCell ref="O329:O333"/>
    <mergeCell ref="A314:A318"/>
    <mergeCell ref="B314:B318"/>
    <mergeCell ref="M314:M318"/>
    <mergeCell ref="N314:N318"/>
    <mergeCell ref="O314:O318"/>
    <mergeCell ref="A319:A323"/>
    <mergeCell ref="B319:B323"/>
    <mergeCell ref="M319:M323"/>
    <mergeCell ref="N319:N323"/>
    <mergeCell ref="O319:O323"/>
    <mergeCell ref="A304:A308"/>
    <mergeCell ref="B304:B308"/>
    <mergeCell ref="M304:M308"/>
    <mergeCell ref="N304:N308"/>
    <mergeCell ref="O304:O308"/>
    <mergeCell ref="A309:A313"/>
    <mergeCell ref="B309:B313"/>
    <mergeCell ref="M309:M313"/>
    <mergeCell ref="N309:N313"/>
    <mergeCell ref="O309:O313"/>
    <mergeCell ref="A294:A298"/>
    <mergeCell ref="B294:B298"/>
    <mergeCell ref="M294:M298"/>
    <mergeCell ref="N294:N298"/>
    <mergeCell ref="O294:O298"/>
    <mergeCell ref="A299:A303"/>
    <mergeCell ref="B299:B303"/>
    <mergeCell ref="M299:M303"/>
    <mergeCell ref="N299:N303"/>
    <mergeCell ref="O299:O303"/>
    <mergeCell ref="A284:A288"/>
    <mergeCell ref="B284:B288"/>
    <mergeCell ref="M284:M288"/>
    <mergeCell ref="N284:N288"/>
    <mergeCell ref="O284:O288"/>
    <mergeCell ref="A289:A293"/>
    <mergeCell ref="B289:B293"/>
    <mergeCell ref="M289:M293"/>
    <mergeCell ref="N289:N293"/>
    <mergeCell ref="O289:O293"/>
    <mergeCell ref="A279:A283"/>
    <mergeCell ref="B279:B283"/>
    <mergeCell ref="C279:C283"/>
    <mergeCell ref="M279:M283"/>
    <mergeCell ref="N279:N283"/>
    <mergeCell ref="O279:O283"/>
    <mergeCell ref="A274:A278"/>
    <mergeCell ref="B274:B278"/>
    <mergeCell ref="C274:C278"/>
    <mergeCell ref="M274:M278"/>
    <mergeCell ref="N274:N278"/>
    <mergeCell ref="O274:O278"/>
    <mergeCell ref="A269:A273"/>
    <mergeCell ref="B269:B273"/>
    <mergeCell ref="C269:C273"/>
    <mergeCell ref="M269:M273"/>
    <mergeCell ref="N269:N273"/>
    <mergeCell ref="O269:O273"/>
    <mergeCell ref="A264:A268"/>
    <mergeCell ref="B264:B268"/>
    <mergeCell ref="C264:C268"/>
    <mergeCell ref="M264:M268"/>
    <mergeCell ref="N264:N268"/>
    <mergeCell ref="O264:O268"/>
    <mergeCell ref="A259:A263"/>
    <mergeCell ref="B259:B263"/>
    <mergeCell ref="C259:C263"/>
    <mergeCell ref="M259:M263"/>
    <mergeCell ref="N259:N263"/>
    <mergeCell ref="O259:O263"/>
    <mergeCell ref="A254:A258"/>
    <mergeCell ref="B254:B258"/>
    <mergeCell ref="C254:C258"/>
    <mergeCell ref="M254:M258"/>
    <mergeCell ref="N254:N258"/>
    <mergeCell ref="O254:O258"/>
    <mergeCell ref="A249:A253"/>
    <mergeCell ref="B249:B253"/>
    <mergeCell ref="C249:C253"/>
    <mergeCell ref="M249:M253"/>
    <mergeCell ref="N249:N253"/>
    <mergeCell ref="O249:O253"/>
    <mergeCell ref="A244:A248"/>
    <mergeCell ref="B244:B248"/>
    <mergeCell ref="C244:C248"/>
    <mergeCell ref="M244:M248"/>
    <mergeCell ref="N244:N248"/>
    <mergeCell ref="O244:O248"/>
    <mergeCell ref="A239:A243"/>
    <mergeCell ref="B239:B243"/>
    <mergeCell ref="C239:C243"/>
    <mergeCell ref="M239:M243"/>
    <mergeCell ref="N239:N243"/>
    <mergeCell ref="O239:O243"/>
    <mergeCell ref="A234:A238"/>
    <mergeCell ref="B234:B238"/>
    <mergeCell ref="C234:C238"/>
    <mergeCell ref="M234:M238"/>
    <mergeCell ref="N234:N238"/>
    <mergeCell ref="O234:O238"/>
    <mergeCell ref="A229:A233"/>
    <mergeCell ref="B229:B233"/>
    <mergeCell ref="C229:C233"/>
    <mergeCell ref="M229:M233"/>
    <mergeCell ref="N229:N233"/>
    <mergeCell ref="O229:O233"/>
    <mergeCell ref="A224:A228"/>
    <mergeCell ref="B224:B228"/>
    <mergeCell ref="C224:C228"/>
    <mergeCell ref="M224:M228"/>
    <mergeCell ref="N224:N228"/>
    <mergeCell ref="O224:O228"/>
    <mergeCell ref="A219:A223"/>
    <mergeCell ref="B219:B223"/>
    <mergeCell ref="C219:C223"/>
    <mergeCell ref="M219:M223"/>
    <mergeCell ref="N219:N223"/>
    <mergeCell ref="O219:O223"/>
    <mergeCell ref="A214:A218"/>
    <mergeCell ref="B214:B218"/>
    <mergeCell ref="C214:C218"/>
    <mergeCell ref="M214:M218"/>
    <mergeCell ref="N214:N218"/>
    <mergeCell ref="O214:O218"/>
    <mergeCell ref="A209:A213"/>
    <mergeCell ref="B209:B213"/>
    <mergeCell ref="C209:C213"/>
    <mergeCell ref="M209:M213"/>
    <mergeCell ref="N209:N213"/>
    <mergeCell ref="O209:O213"/>
    <mergeCell ref="A204:A208"/>
    <mergeCell ref="B204:B208"/>
    <mergeCell ref="C204:C208"/>
    <mergeCell ref="M204:M208"/>
    <mergeCell ref="N204:N208"/>
    <mergeCell ref="O204:O208"/>
    <mergeCell ref="A199:A203"/>
    <mergeCell ref="B199:B203"/>
    <mergeCell ref="C199:C203"/>
    <mergeCell ref="M199:M203"/>
    <mergeCell ref="N199:N203"/>
    <mergeCell ref="O199:O203"/>
    <mergeCell ref="A194:A198"/>
    <mergeCell ref="B194:B198"/>
    <mergeCell ref="C194:C198"/>
    <mergeCell ref="M194:M198"/>
    <mergeCell ref="N194:N198"/>
    <mergeCell ref="O194:O198"/>
    <mergeCell ref="A189:A193"/>
    <mergeCell ref="B189:B193"/>
    <mergeCell ref="C189:C193"/>
    <mergeCell ref="M189:M193"/>
    <mergeCell ref="N189:N193"/>
    <mergeCell ref="O189:O193"/>
    <mergeCell ref="A184:A188"/>
    <mergeCell ref="B184:B188"/>
    <mergeCell ref="C184:C188"/>
    <mergeCell ref="M184:M188"/>
    <mergeCell ref="N184:N188"/>
    <mergeCell ref="O184:O188"/>
    <mergeCell ref="A179:A183"/>
    <mergeCell ref="B179:B183"/>
    <mergeCell ref="C179:C183"/>
    <mergeCell ref="M179:M183"/>
    <mergeCell ref="N179:N183"/>
    <mergeCell ref="O179:O183"/>
    <mergeCell ref="A174:A178"/>
    <mergeCell ref="B174:B178"/>
    <mergeCell ref="C174:C178"/>
    <mergeCell ref="M174:M178"/>
    <mergeCell ref="N174:N178"/>
    <mergeCell ref="O174:O178"/>
    <mergeCell ref="A169:A173"/>
    <mergeCell ref="B169:B173"/>
    <mergeCell ref="C169:C173"/>
    <mergeCell ref="M169:M173"/>
    <mergeCell ref="N169:N173"/>
    <mergeCell ref="O169:O173"/>
    <mergeCell ref="A164:A168"/>
    <mergeCell ref="B164:B168"/>
    <mergeCell ref="C164:C168"/>
    <mergeCell ref="M164:M168"/>
    <mergeCell ref="N164:N168"/>
    <mergeCell ref="O164:O168"/>
    <mergeCell ref="A159:A163"/>
    <mergeCell ref="B159:B163"/>
    <mergeCell ref="C159:C163"/>
    <mergeCell ref="M159:M163"/>
    <mergeCell ref="N159:N163"/>
    <mergeCell ref="O159:O163"/>
    <mergeCell ref="A154:A158"/>
    <mergeCell ref="B154:B158"/>
    <mergeCell ref="C154:C158"/>
    <mergeCell ref="M154:M158"/>
    <mergeCell ref="N154:N158"/>
    <mergeCell ref="O154:O158"/>
    <mergeCell ref="A149:A153"/>
    <mergeCell ref="B149:B153"/>
    <mergeCell ref="C149:C153"/>
    <mergeCell ref="M149:M153"/>
    <mergeCell ref="N149:N153"/>
    <mergeCell ref="O149:O153"/>
    <mergeCell ref="A144:A148"/>
    <mergeCell ref="B144:B148"/>
    <mergeCell ref="C144:C148"/>
    <mergeCell ref="M144:M148"/>
    <mergeCell ref="N144:N148"/>
    <mergeCell ref="O144:O148"/>
    <mergeCell ref="A139:A143"/>
    <mergeCell ref="B139:B143"/>
    <mergeCell ref="C139:C143"/>
    <mergeCell ref="M139:M143"/>
    <mergeCell ref="N139:N143"/>
    <mergeCell ref="O139:O143"/>
    <mergeCell ref="A134:A138"/>
    <mergeCell ref="B134:B138"/>
    <mergeCell ref="C134:C138"/>
    <mergeCell ref="M134:M138"/>
    <mergeCell ref="N134:N138"/>
    <mergeCell ref="O134:O138"/>
    <mergeCell ref="A129:A133"/>
    <mergeCell ref="B129:B133"/>
    <mergeCell ref="C129:C133"/>
    <mergeCell ref="M129:M133"/>
    <mergeCell ref="N129:N133"/>
    <mergeCell ref="O129:O133"/>
    <mergeCell ref="A124:A128"/>
    <mergeCell ref="B124:B128"/>
    <mergeCell ref="C124:C128"/>
    <mergeCell ref="M124:M128"/>
    <mergeCell ref="N124:N128"/>
    <mergeCell ref="O124:O128"/>
    <mergeCell ref="A119:A123"/>
    <mergeCell ref="B119:B123"/>
    <mergeCell ref="C119:C123"/>
    <mergeCell ref="M119:M123"/>
    <mergeCell ref="N119:N123"/>
    <mergeCell ref="O119:O123"/>
    <mergeCell ref="A114:A118"/>
    <mergeCell ref="B114:B118"/>
    <mergeCell ref="C114:C118"/>
    <mergeCell ref="M114:M118"/>
    <mergeCell ref="N114:N118"/>
    <mergeCell ref="O114:O118"/>
    <mergeCell ref="A109:A113"/>
    <mergeCell ref="B109:B113"/>
    <mergeCell ref="C109:C113"/>
    <mergeCell ref="M109:M113"/>
    <mergeCell ref="N109:N113"/>
    <mergeCell ref="O109:O113"/>
    <mergeCell ref="O99:O103"/>
    <mergeCell ref="A104:A108"/>
    <mergeCell ref="B104:B108"/>
    <mergeCell ref="M104:M108"/>
    <mergeCell ref="N104:N108"/>
    <mergeCell ref="O104:O108"/>
    <mergeCell ref="A94:A98"/>
    <mergeCell ref="B94:B98"/>
    <mergeCell ref="M94:M98"/>
    <mergeCell ref="N94:N98"/>
    <mergeCell ref="O94:O98"/>
    <mergeCell ref="A99:A103"/>
    <mergeCell ref="B99:B103"/>
    <mergeCell ref="C99:C103"/>
    <mergeCell ref="M99:M103"/>
    <mergeCell ref="N99:N103"/>
    <mergeCell ref="A89:A93"/>
    <mergeCell ref="B89:B93"/>
    <mergeCell ref="C89:C93"/>
    <mergeCell ref="M89:M93"/>
    <mergeCell ref="N89:N93"/>
    <mergeCell ref="O89:O93"/>
    <mergeCell ref="O79:O83"/>
    <mergeCell ref="A84:A88"/>
    <mergeCell ref="B84:B88"/>
    <mergeCell ref="M84:M88"/>
    <mergeCell ref="N84:N88"/>
    <mergeCell ref="O84:O88"/>
    <mergeCell ref="A74:A78"/>
    <mergeCell ref="B74:B78"/>
    <mergeCell ref="M74:M78"/>
    <mergeCell ref="N74:N78"/>
    <mergeCell ref="O74:O78"/>
    <mergeCell ref="A79:A83"/>
    <mergeCell ref="B79:B83"/>
    <mergeCell ref="C79:C83"/>
    <mergeCell ref="M79:M83"/>
    <mergeCell ref="N79:N83"/>
    <mergeCell ref="A69:A73"/>
    <mergeCell ref="B69:B73"/>
    <mergeCell ref="C69:C73"/>
    <mergeCell ref="M69:M73"/>
    <mergeCell ref="N69:N73"/>
    <mergeCell ref="O69:O73"/>
    <mergeCell ref="A64:A68"/>
    <mergeCell ref="B64:B68"/>
    <mergeCell ref="C64:C68"/>
    <mergeCell ref="M64:M68"/>
    <mergeCell ref="N64:N68"/>
    <mergeCell ref="O64:O68"/>
    <mergeCell ref="A59:A63"/>
    <mergeCell ref="B59:B63"/>
    <mergeCell ref="C59:C63"/>
    <mergeCell ref="M59:M63"/>
    <mergeCell ref="N59:N63"/>
    <mergeCell ref="O59:O63"/>
    <mergeCell ref="A49:A53"/>
    <mergeCell ref="B49:B53"/>
    <mergeCell ref="M49:M53"/>
    <mergeCell ref="N49:N53"/>
    <mergeCell ref="O49:O53"/>
    <mergeCell ref="A54:A58"/>
    <mergeCell ref="B54:B58"/>
    <mergeCell ref="M54:M58"/>
    <mergeCell ref="N54:N58"/>
    <mergeCell ref="O54:O58"/>
    <mergeCell ref="A39:A43"/>
    <mergeCell ref="B39:B43"/>
    <mergeCell ref="M39:M43"/>
    <mergeCell ref="N39:N43"/>
    <mergeCell ref="O39:O43"/>
    <mergeCell ref="A44:A48"/>
    <mergeCell ref="B44:B48"/>
    <mergeCell ref="M44:M48"/>
    <mergeCell ref="N44:N48"/>
    <mergeCell ref="O44:O48"/>
    <mergeCell ref="A28:A32"/>
    <mergeCell ref="B28:B32"/>
    <mergeCell ref="M28:M32"/>
    <mergeCell ref="N28:N32"/>
    <mergeCell ref="O28:O32"/>
    <mergeCell ref="A33:A38"/>
    <mergeCell ref="B33:B38"/>
    <mergeCell ref="M33:M38"/>
    <mergeCell ref="N33:N38"/>
    <mergeCell ref="O33:O38"/>
    <mergeCell ref="A23:A27"/>
    <mergeCell ref="B23:B27"/>
    <mergeCell ref="C23:C27"/>
    <mergeCell ref="M23:M27"/>
    <mergeCell ref="N23:N27"/>
    <mergeCell ref="O23:O27"/>
    <mergeCell ref="A18:A22"/>
    <mergeCell ref="B18:B22"/>
    <mergeCell ref="C18:C22"/>
    <mergeCell ref="M18:M22"/>
    <mergeCell ref="N18:N22"/>
    <mergeCell ref="O18:O22"/>
    <mergeCell ref="A13:A17"/>
    <mergeCell ref="B13:B17"/>
    <mergeCell ref="C13:C17"/>
    <mergeCell ref="M13:M17"/>
    <mergeCell ref="N13:N17"/>
    <mergeCell ref="O13:O17"/>
    <mergeCell ref="N5:N6"/>
    <mergeCell ref="O5:O6"/>
    <mergeCell ref="A8:A12"/>
    <mergeCell ref="B8:B12"/>
    <mergeCell ref="C8:C12"/>
    <mergeCell ref="M8:M12"/>
    <mergeCell ref="N8:N12"/>
    <mergeCell ref="O8:O12"/>
    <mergeCell ref="J1:O1"/>
    <mergeCell ref="J2:O2"/>
    <mergeCell ref="A3:O3"/>
    <mergeCell ref="A5:A6"/>
    <mergeCell ref="B5:B6"/>
    <mergeCell ref="C5:C6"/>
    <mergeCell ref="D5:D6"/>
    <mergeCell ref="E5:E6"/>
    <mergeCell ref="F5:L5"/>
    <mergeCell ref="M5:M6"/>
  </mergeCells>
  <printOptions horizontalCentered="1"/>
  <pageMargins left="0.19685039370078741" right="0.11811023622047245" top="0.47244094488188981" bottom="0.19685039370078741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2021-2023 (2)</vt:lpstr>
      <vt:lpstr>'2021-2023 (2)'!Заголовки_для_печати</vt:lpstr>
      <vt:lpstr>'2021-2023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2021-06-09T04:37:06Z</dcterms:modified>
</cp:coreProperties>
</file>